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0" i="1" l="1"/>
  <c r="AB67" i="1"/>
</calcChain>
</file>

<file path=xl/sharedStrings.xml><?xml version="1.0" encoding="utf-8"?>
<sst xmlns="http://schemas.openxmlformats.org/spreadsheetml/2006/main" count="328" uniqueCount="257">
  <si>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</si>
  <si>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</si>
  <si>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</si>
  <si>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</si>
  <si>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</si>
  <si>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</si>
  <si>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</si>
  <si>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</si>
  <si>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</si>
  <si>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</si>
  <si>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</si>
  <si>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</si>
  <si>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</si>
  <si>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</si>
  <si>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</si>
  <si>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</si>
  <si>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</si>
  <si>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</si>
  <si>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</si>
  <si>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</si>
  <si>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</si>
  <si>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</si>
  <si>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</si>
  <si>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</si>
  <si>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</si>
  <si>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</si>
  <si>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</si>
  <si>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</si>
  <si>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</si>
  <si>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</si>
  <si>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</si>
  <si>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</si>
  <si>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</si>
  <si>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</si>
  <si>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</si>
  <si>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</si>
  <si>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</si>
  <si>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</si>
  <si>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</si>
  <si>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</si>
  <si>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</si>
  <si>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</si>
  <si>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</si>
  <si>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</si>
  <si>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</si>
  <si>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</si>
  <si>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</si>
  <si>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</si>
  <si>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</si>
  <si>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</si>
  <si>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</si>
  <si>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</si>
  <si>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</si>
  <si>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</si>
  <si>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</si>
  <si>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</si>
  <si>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</si>
  <si>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</si>
  <si>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</si>
  <si>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</si>
  <si>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</si>
  <si>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</si>
  <si>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</si>
  <si>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</si>
  <si>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</si>
  <si>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</si>
  <si>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</si>
  <si>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</si>
  <si>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</si>
  <si>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</si>
  <si>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</si>
  <si>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</si>
  <si>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</si>
  <si>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</si>
  <si>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</si>
  <si>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</si>
  <si>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</si>
  <si>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</si>
  <si>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</si>
  <si>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</si>
  <si>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</si>
  <si>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</si>
  <si>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</si>
  <si>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</si>
  <si>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</si>
  <si>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</si>
  <si>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</si>
  <si>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</si>
  <si>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</si>
  <si>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</si>
  <si>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</si>
  <si>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</si>
  <si>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</si>
  <si>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</si>
  <si>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</si>
  <si>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</si>
  <si>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</si>
  <si>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</si>
  <si>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</si>
  <si>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</si>
  <si>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</si>
  <si>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</si>
  <si>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</si>
  <si>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</si>
  <si>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</si>
  <si>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</si>
  <si>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</si>
  <si>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</si>
  <si>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JOSHUA                   </t>
  </si>
  <si>
    <t xml:space="preserve">Pollyne             </t>
  </si>
  <si>
    <t xml:space="preserve">1082152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</si>
  <si>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</si>
  <si>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</si>
  <si>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</si>
  <si>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</si>
  <si>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</si>
  <si>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</si>
  <si>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</si>
  <si>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</si>
  <si>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</si>
  <si>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</si>
  <si>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</si>
  <si>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</si>
  <si>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</si>
  <si>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</si>
  <si>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</si>
  <si>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</si>
  <si>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</si>
  <si>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</si>
  <si>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</si>
  <si>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</si>
  <si>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</si>
  <si>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</si>
  <si>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</si>
  <si>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</si>
  <si>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</si>
  <si>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</si>
  <si>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</si>
  <si>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</si>
  <si>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</si>
  <si>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</si>
  <si>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</si>
  <si>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</si>
  <si>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</si>
  <si>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</si>
  <si>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</si>
  <si>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</si>
  <si>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</si>
  <si>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</si>
  <si>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</si>
  <si>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</si>
  <si>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</si>
  <si>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</si>
  <si>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</si>
  <si>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</si>
  <si>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</si>
  <si>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</si>
  <si>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</si>
  <si>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</si>
  <si>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</si>
  <si>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</si>
  <si>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</si>
  <si>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</si>
  <si>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</si>
  <si>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</si>
  <si>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</si>
  <si>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</si>
  <si>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</si>
  <si>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</si>
  <si>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</si>
  <si>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</si>
  <si>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</si>
  <si>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</si>
  <si>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</si>
  <si>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</si>
  <si>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</si>
  <si>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</si>
  <si>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</si>
  <si>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</si>
  <si>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</si>
  <si>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</si>
  <si>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</si>
  <si>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</si>
  <si>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</si>
  <si>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</si>
  <si>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</si>
  <si>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</si>
  <si>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</si>
  <si>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</si>
  <si>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</si>
  <si>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</si>
  <si>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</si>
  <si>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</si>
  <si>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</si>
  <si>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</si>
  <si>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</si>
  <si>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</si>
  <si>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</si>
  <si>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</si>
  <si>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</si>
  <si>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</si>
  <si>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</si>
  <si>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</si>
  <si>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</si>
  <si>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</si>
  <si>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</si>
  <si>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</si>
  <si>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</si>
  <si>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</si>
  <si>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</si>
  <si>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</si>
  <si>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</si>
  <si>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</si>
  <si>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</si>
  <si>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</si>
  <si>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</si>
  <si>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</si>
  <si>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</si>
  <si>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</si>
  <si>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</si>
  <si>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</si>
  <si>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</si>
  <si>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</si>
  <si>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</si>
  <si>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</si>
  <si>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</si>
  <si>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HARRY                    </t>
  </si>
  <si>
    <t xml:space="preserve">Mark                </t>
  </si>
  <si>
    <t xml:space="preserve">1104918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</si>
  <si>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</si>
  <si>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</si>
  <si>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</si>
  <si>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</si>
  <si>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</si>
  <si>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</si>
  <si>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KAILO                    </t>
  </si>
  <si>
    <t xml:space="preserve">Nicholas            </t>
  </si>
  <si>
    <t xml:space="preserve">1104919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</si>
  <si>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</si>
  <si>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</si>
  <si>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</si>
  <si>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</si>
  <si>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</si>
  <si>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</si>
  <si>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</si>
  <si>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                    </t>
  </si>
  <si>
    <t xml:space="preserve">FRED                     </t>
  </si>
  <si>
    <t xml:space="preserve">Alfred              </t>
  </si>
  <si>
    <t xml:space="preserve">          A         </t>
  </si>
  <si>
    <t xml:space="preserve">KALO                     </t>
  </si>
  <si>
    <t xml:space="preserve">Philimon            </t>
  </si>
  <si>
    <t xml:space="preserve">JENERY                   </t>
  </si>
  <si>
    <t xml:space="preserve">Hosea Steven        </t>
  </si>
  <si>
    <t xml:space="preserve">1097431   A         </t>
  </si>
  <si>
    <t xml:space="preserve">Fred Alfred </t>
  </si>
  <si>
    <t xml:space="preserve">Kalo Phillimon </t>
  </si>
  <si>
    <t>No Account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</si>
</sst>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6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0"/>
  <sheetViews>
    <sheetView tabSelected="1" workbookViewId="0">
      <selection activeCell="T52" sqref="T52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6" width="10" style="1" hidden="1" customWidth="1"/>
    <col min="17" max="20" width="10" style="1" customWidth="1"/>
    <col min="21" max="21" width="13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43497</v>
      </c>
      <c r="B2" s="66">
        <v>43511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18136</v>
      </c>
      <c r="L2" s="67">
        <v>2000</v>
      </c>
      <c r="M2" s="67">
        <v>2550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22686</v>
      </c>
      <c r="T2" s="67">
        <v>907.44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21800</v>
      </c>
      <c r="AC2" s="67">
        <v>21779</v>
      </c>
      <c r="AD2" s="70">
        <v>0</v>
      </c>
      <c r="AE2" s="71">
        <v>0</v>
      </c>
      <c r="AF2" s="71">
        <v>21.819999694820002</v>
      </c>
      <c r="AG2" s="71">
        <v>0</v>
      </c>
      <c r="AH2" s="71">
        <v>90.680000305180002</v>
      </c>
      <c r="AI2" s="71">
        <v>0</v>
      </c>
      <c r="AJ2" s="71">
        <v>8</v>
      </c>
      <c r="AK2" s="71">
        <v>0</v>
      </c>
      <c r="AL2" s="71">
        <v>8.5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107.18</v>
      </c>
      <c r="AW2" s="71">
        <v>107.18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43497</v>
      </c>
      <c r="B3" s="75">
        <v>43511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19143</v>
      </c>
      <c r="L3" s="76">
        <v>0</v>
      </c>
      <c r="M3" s="76">
        <v>0</v>
      </c>
      <c r="N3" s="76">
        <v>2275</v>
      </c>
      <c r="O3" s="76">
        <v>0</v>
      </c>
      <c r="P3" s="76">
        <v>0</v>
      </c>
      <c r="Q3" s="76">
        <v>0</v>
      </c>
      <c r="R3" s="76">
        <v>0</v>
      </c>
      <c r="S3" s="76">
        <v>21418</v>
      </c>
      <c r="T3" s="76">
        <v>856.72</v>
      </c>
      <c r="U3" s="76">
        <v>975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19600</v>
      </c>
      <c r="AC3" s="76">
        <v>19586</v>
      </c>
      <c r="AD3" s="79">
        <v>0</v>
      </c>
      <c r="AE3" s="80">
        <v>0</v>
      </c>
      <c r="AF3" s="80">
        <v>11.239999771120001</v>
      </c>
      <c r="AG3" s="80">
        <v>0</v>
      </c>
      <c r="AH3" s="80">
        <v>95.712997436519998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6.5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102.21299999999999</v>
      </c>
      <c r="AW3" s="80">
        <v>95.712999999999994</v>
      </c>
      <c r="AX3" s="82">
        <v>0</v>
      </c>
      <c r="AY3" s="80">
        <v>6.5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43497</v>
      </c>
      <c r="B4" s="66">
        <v>43511</v>
      </c>
      <c r="C4" s="67">
        <v>6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8347</v>
      </c>
      <c r="L4" s="67">
        <v>0</v>
      </c>
      <c r="M4" s="67">
        <v>0</v>
      </c>
      <c r="N4" s="67">
        <v>6684</v>
      </c>
      <c r="O4" s="67">
        <v>0</v>
      </c>
      <c r="P4" s="67">
        <v>0</v>
      </c>
      <c r="Q4" s="67">
        <v>0</v>
      </c>
      <c r="R4" s="67">
        <v>0</v>
      </c>
      <c r="S4" s="67">
        <v>15031</v>
      </c>
      <c r="T4" s="67">
        <v>601.24</v>
      </c>
      <c r="U4" s="67">
        <v>2864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11600</v>
      </c>
      <c r="AC4" s="67">
        <v>11566</v>
      </c>
      <c r="AD4" s="70">
        <v>0</v>
      </c>
      <c r="AE4" s="71">
        <v>0</v>
      </c>
      <c r="AF4" s="71">
        <v>54.270000457759998</v>
      </c>
      <c r="AG4" s="71">
        <v>0</v>
      </c>
      <c r="AH4" s="71">
        <v>41.733001708979998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19.097999572749998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60.831000000000003</v>
      </c>
      <c r="AW4" s="71">
        <v>41.732999999999997</v>
      </c>
      <c r="AX4" s="73">
        <v>0</v>
      </c>
      <c r="AY4" s="71">
        <v>19.097999999999999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43497</v>
      </c>
      <c r="B5" s="75">
        <v>43511</v>
      </c>
      <c r="C5" s="76">
        <v>9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20170</v>
      </c>
      <c r="L5" s="76">
        <v>1000</v>
      </c>
      <c r="M5" s="76">
        <v>255</v>
      </c>
      <c r="N5" s="76">
        <v>1750</v>
      </c>
      <c r="O5" s="76">
        <v>0</v>
      </c>
      <c r="P5" s="76">
        <v>0</v>
      </c>
      <c r="Q5" s="76">
        <v>0</v>
      </c>
      <c r="R5" s="76">
        <v>0</v>
      </c>
      <c r="S5" s="76">
        <v>23175</v>
      </c>
      <c r="T5" s="76">
        <v>927</v>
      </c>
      <c r="U5" s="76">
        <v>750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21500</v>
      </c>
      <c r="AC5" s="76">
        <v>21498</v>
      </c>
      <c r="AD5" s="79">
        <v>0</v>
      </c>
      <c r="AE5" s="80">
        <v>0</v>
      </c>
      <c r="AF5" s="80">
        <v>0</v>
      </c>
      <c r="AG5" s="80">
        <v>0</v>
      </c>
      <c r="AH5" s="80">
        <v>100.8499984741</v>
      </c>
      <c r="AI5" s="80">
        <v>0</v>
      </c>
      <c r="AJ5" s="80">
        <v>4</v>
      </c>
      <c r="AK5" s="80">
        <v>0</v>
      </c>
      <c r="AL5" s="80">
        <v>0.85000002384189999</v>
      </c>
      <c r="AM5" s="80">
        <v>0</v>
      </c>
      <c r="AN5" s="80">
        <v>5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110.7</v>
      </c>
      <c r="AW5" s="80">
        <v>105.7</v>
      </c>
      <c r="AX5" s="82">
        <v>0</v>
      </c>
      <c r="AY5" s="80">
        <v>5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67</v>
      </c>
      <c r="BJ5" s="83">
        <v>0</v>
      </c>
      <c r="BK5" s="83">
        <v>0</v>
      </c>
      <c r="BL5" s="83">
        <v>0</v>
      </c>
    </row>
    <row r="6" spans="1:64" x14ac:dyDescent="0.2">
      <c r="A6" s="66">
        <v>43497</v>
      </c>
      <c r="B6" s="66">
        <v>43511</v>
      </c>
      <c r="C6" s="67">
        <v>10</v>
      </c>
      <c r="D6" s="68" t="s">
        <v>71</v>
      </c>
      <c r="E6" s="68" t="s">
        <v>72</v>
      </c>
      <c r="F6" s="69" t="s">
        <v>73</v>
      </c>
      <c r="G6" s="67">
        <v>0</v>
      </c>
      <c r="H6" s="67">
        <v>0</v>
      </c>
      <c r="I6" s="67">
        <v>0</v>
      </c>
      <c r="J6" s="67">
        <v>0</v>
      </c>
      <c r="K6" s="67">
        <v>15786</v>
      </c>
      <c r="L6" s="67">
        <v>0</v>
      </c>
      <c r="M6" s="67">
        <v>0</v>
      </c>
      <c r="N6" s="67">
        <v>350</v>
      </c>
      <c r="O6" s="67">
        <v>0</v>
      </c>
      <c r="P6" s="67">
        <v>0</v>
      </c>
      <c r="Q6" s="67">
        <v>0</v>
      </c>
      <c r="R6" s="67">
        <v>0</v>
      </c>
      <c r="S6" s="67">
        <v>16136</v>
      </c>
      <c r="T6" s="67">
        <v>645.44000000000005</v>
      </c>
      <c r="U6" s="67">
        <v>7700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7800</v>
      </c>
      <c r="AC6" s="67">
        <v>7791</v>
      </c>
      <c r="AD6" s="70">
        <v>0</v>
      </c>
      <c r="AE6" s="71">
        <v>0</v>
      </c>
      <c r="AF6" s="71">
        <v>17.95000076294</v>
      </c>
      <c r="AG6" s="71">
        <v>0</v>
      </c>
      <c r="AH6" s="71">
        <v>78.931999206539999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1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79.932000000000002</v>
      </c>
      <c r="AW6" s="71">
        <v>78.932000000000002</v>
      </c>
      <c r="AX6" s="73">
        <v>0</v>
      </c>
      <c r="AY6" s="71">
        <v>1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74</v>
      </c>
      <c r="BJ6" s="74">
        <v>0</v>
      </c>
      <c r="BK6" s="74">
        <v>0</v>
      </c>
      <c r="BL6" s="74">
        <v>0</v>
      </c>
    </row>
    <row r="7" spans="1:64" x14ac:dyDescent="0.2">
      <c r="A7" s="75">
        <v>43497</v>
      </c>
      <c r="B7" s="75">
        <v>43511</v>
      </c>
      <c r="C7" s="76">
        <v>11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15716</v>
      </c>
      <c r="L7" s="76">
        <v>0</v>
      </c>
      <c r="M7" s="76">
        <v>0</v>
      </c>
      <c r="N7" s="76">
        <v>4787</v>
      </c>
      <c r="O7" s="76">
        <v>0</v>
      </c>
      <c r="P7" s="76">
        <v>0</v>
      </c>
      <c r="Q7" s="76">
        <v>0</v>
      </c>
      <c r="R7" s="76">
        <v>0</v>
      </c>
      <c r="S7" s="76">
        <v>20503</v>
      </c>
      <c r="T7" s="76">
        <v>820.12</v>
      </c>
      <c r="U7" s="76">
        <v>2052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17650</v>
      </c>
      <c r="AC7" s="76">
        <v>17631</v>
      </c>
      <c r="AD7" s="79">
        <v>0</v>
      </c>
      <c r="AE7" s="80">
        <v>0</v>
      </c>
      <c r="AF7" s="80">
        <v>39.84999847412</v>
      </c>
      <c r="AG7" s="80">
        <v>0</v>
      </c>
      <c r="AH7" s="80">
        <v>57.15000152588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9.9469995498659998</v>
      </c>
      <c r="AO7" s="80">
        <v>0</v>
      </c>
      <c r="AP7" s="80">
        <v>0</v>
      </c>
      <c r="AQ7" s="80">
        <v>0</v>
      </c>
      <c r="AR7" s="80">
        <v>275</v>
      </c>
      <c r="AS7" s="81">
        <v>1</v>
      </c>
      <c r="AT7" s="80">
        <v>44</v>
      </c>
      <c r="AU7" s="76">
        <v>52433</v>
      </c>
      <c r="AV7" s="80">
        <v>67.096999999999994</v>
      </c>
      <c r="AW7" s="80">
        <v>57.15</v>
      </c>
      <c r="AX7" s="82">
        <v>0</v>
      </c>
      <c r="AY7" s="80">
        <v>9.9469999999999992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67</v>
      </c>
      <c r="BJ7" s="83">
        <v>0</v>
      </c>
      <c r="BK7" s="83">
        <v>0</v>
      </c>
      <c r="BL7" s="83">
        <v>0</v>
      </c>
    </row>
    <row r="8" spans="1:64" x14ac:dyDescent="0.2">
      <c r="A8" s="66">
        <v>43497</v>
      </c>
      <c r="B8" s="66">
        <v>43511</v>
      </c>
      <c r="C8" s="67">
        <v>14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1390</v>
      </c>
      <c r="L8" s="67">
        <v>0</v>
      </c>
      <c r="M8" s="67">
        <v>0</v>
      </c>
      <c r="N8" s="67">
        <v>35250</v>
      </c>
      <c r="O8" s="67">
        <v>0</v>
      </c>
      <c r="P8" s="67">
        <v>0</v>
      </c>
      <c r="Q8" s="67">
        <v>0</v>
      </c>
      <c r="R8" s="67">
        <v>0</v>
      </c>
      <c r="S8" s="67">
        <v>36640</v>
      </c>
      <c r="T8" s="67">
        <v>1465.6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35200</v>
      </c>
      <c r="AC8" s="67">
        <v>35174</v>
      </c>
      <c r="AD8" s="70">
        <v>0</v>
      </c>
      <c r="AE8" s="71">
        <v>0</v>
      </c>
      <c r="AF8" s="71">
        <v>89.050003051760001</v>
      </c>
      <c r="AG8" s="71">
        <v>0</v>
      </c>
      <c r="AH8" s="71">
        <v>6.9489998817440002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100.7129974365</v>
      </c>
      <c r="AO8" s="71">
        <v>0</v>
      </c>
      <c r="AP8" s="71">
        <v>0</v>
      </c>
      <c r="AQ8" s="71">
        <v>0</v>
      </c>
      <c r="AR8" s="71">
        <v>200</v>
      </c>
      <c r="AS8" s="72">
        <v>1</v>
      </c>
      <c r="AT8" s="71">
        <v>44</v>
      </c>
      <c r="AU8" s="67">
        <v>38133</v>
      </c>
      <c r="AV8" s="71">
        <v>107.66200000000001</v>
      </c>
      <c r="AW8" s="71">
        <v>6.9489999999999998</v>
      </c>
      <c r="AX8" s="73">
        <v>0</v>
      </c>
      <c r="AY8" s="71">
        <v>100.71299999999999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81</v>
      </c>
      <c r="BJ8" s="74">
        <v>0</v>
      </c>
      <c r="BK8" s="74">
        <v>0</v>
      </c>
      <c r="BL8" s="74">
        <v>0</v>
      </c>
    </row>
    <row r="9" spans="1:64" x14ac:dyDescent="0.2">
      <c r="A9" s="75">
        <v>43497</v>
      </c>
      <c r="B9" s="75">
        <v>43511</v>
      </c>
      <c r="C9" s="76">
        <v>16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23875</v>
      </c>
      <c r="L9" s="76">
        <v>1250</v>
      </c>
      <c r="M9" s="76">
        <v>1125</v>
      </c>
      <c r="N9" s="76">
        <v>3010</v>
      </c>
      <c r="O9" s="76">
        <v>0</v>
      </c>
      <c r="P9" s="76">
        <v>0</v>
      </c>
      <c r="Q9" s="76">
        <v>0</v>
      </c>
      <c r="R9" s="76">
        <v>0</v>
      </c>
      <c r="S9" s="76">
        <v>29260</v>
      </c>
      <c r="T9" s="76">
        <v>1170.4000000000001</v>
      </c>
      <c r="U9" s="76">
        <v>1290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26800</v>
      </c>
      <c r="AC9" s="76">
        <v>26800</v>
      </c>
      <c r="AD9" s="79">
        <v>0</v>
      </c>
      <c r="AE9" s="80">
        <v>0</v>
      </c>
      <c r="AF9" s="80">
        <v>10</v>
      </c>
      <c r="AG9" s="80">
        <v>0</v>
      </c>
      <c r="AH9" s="80">
        <v>95.5</v>
      </c>
      <c r="AI9" s="80">
        <v>0</v>
      </c>
      <c r="AJ9" s="80">
        <v>4</v>
      </c>
      <c r="AK9" s="80">
        <v>0</v>
      </c>
      <c r="AL9" s="80">
        <v>3</v>
      </c>
      <c r="AM9" s="80">
        <v>0</v>
      </c>
      <c r="AN9" s="80">
        <v>6.8810000419620003</v>
      </c>
      <c r="AO9" s="80">
        <v>0</v>
      </c>
      <c r="AP9" s="80">
        <v>0</v>
      </c>
      <c r="AQ9" s="80">
        <v>0</v>
      </c>
      <c r="AR9" s="80">
        <v>250</v>
      </c>
      <c r="AS9" s="81">
        <v>1</v>
      </c>
      <c r="AT9" s="80">
        <v>44</v>
      </c>
      <c r="AU9" s="76">
        <v>47667</v>
      </c>
      <c r="AV9" s="80">
        <v>109.381</v>
      </c>
      <c r="AW9" s="80">
        <v>102.5</v>
      </c>
      <c r="AX9" s="82">
        <v>0</v>
      </c>
      <c r="AY9" s="80">
        <v>6.8810000000000002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43497</v>
      </c>
      <c r="B10" s="66">
        <v>43511</v>
      </c>
      <c r="C10" s="67">
        <v>18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15280</v>
      </c>
      <c r="L10" s="67">
        <v>0</v>
      </c>
      <c r="M10" s="67">
        <v>0</v>
      </c>
      <c r="N10" s="67">
        <v>168</v>
      </c>
      <c r="O10" s="67">
        <v>0</v>
      </c>
      <c r="P10" s="67">
        <v>0</v>
      </c>
      <c r="Q10" s="67">
        <v>0</v>
      </c>
      <c r="R10" s="67">
        <v>0</v>
      </c>
      <c r="S10" s="67">
        <v>15448</v>
      </c>
      <c r="T10" s="67">
        <v>617.91999999999996</v>
      </c>
      <c r="U10" s="67">
        <v>70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14800</v>
      </c>
      <c r="AC10" s="67">
        <v>14760</v>
      </c>
      <c r="AD10" s="70">
        <v>0</v>
      </c>
      <c r="AE10" s="71">
        <v>0</v>
      </c>
      <c r="AF10" s="71">
        <v>19.60000038147</v>
      </c>
      <c r="AG10" s="71">
        <v>0</v>
      </c>
      <c r="AH10" s="71">
        <v>76.40000152588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0.47999998927120002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76.88</v>
      </c>
      <c r="AW10" s="71">
        <v>76.400000000000006</v>
      </c>
      <c r="AX10" s="73">
        <v>0</v>
      </c>
      <c r="AY10" s="71">
        <v>0.48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88</v>
      </c>
      <c r="BJ10" s="74">
        <v>0</v>
      </c>
      <c r="BK10" s="74">
        <v>0</v>
      </c>
      <c r="BL10" s="74">
        <v>0</v>
      </c>
    </row>
    <row r="11" spans="1:64" x14ac:dyDescent="0.2">
      <c r="A11" s="75">
        <v>43497</v>
      </c>
      <c r="B11" s="75">
        <v>43511</v>
      </c>
      <c r="C11" s="76">
        <v>20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24938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2280</v>
      </c>
      <c r="R11" s="76">
        <v>0</v>
      </c>
      <c r="S11" s="76">
        <v>27218</v>
      </c>
      <c r="T11" s="76">
        <v>1088.72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26150</v>
      </c>
      <c r="AC11" s="76">
        <v>26129</v>
      </c>
      <c r="AD11" s="79">
        <v>0</v>
      </c>
      <c r="AE11" s="80">
        <v>1</v>
      </c>
      <c r="AF11" s="80">
        <v>0.5</v>
      </c>
      <c r="AG11" s="80">
        <v>0</v>
      </c>
      <c r="AH11" s="80">
        <v>87.5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285</v>
      </c>
      <c r="AS11" s="81">
        <v>1</v>
      </c>
      <c r="AT11" s="80">
        <v>44</v>
      </c>
      <c r="AU11" s="76">
        <v>54340</v>
      </c>
      <c r="AV11" s="80">
        <v>87.5</v>
      </c>
      <c r="AW11" s="80">
        <v>87.5</v>
      </c>
      <c r="AX11" s="82">
        <v>0</v>
      </c>
      <c r="AY11" s="80">
        <v>0</v>
      </c>
      <c r="AZ11" s="80">
        <v>0</v>
      </c>
      <c r="BA11" s="80">
        <v>0</v>
      </c>
      <c r="BB11" s="80">
        <v>8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60</v>
      </c>
      <c r="BJ11" s="83">
        <v>0</v>
      </c>
      <c r="BK11" s="83">
        <v>0</v>
      </c>
      <c r="BL11" s="83">
        <v>0</v>
      </c>
    </row>
    <row r="12" spans="1:64" x14ac:dyDescent="0.2">
      <c r="A12" s="66">
        <v>43497</v>
      </c>
      <c r="B12" s="66">
        <v>43511</v>
      </c>
      <c r="C12" s="67">
        <v>24</v>
      </c>
      <c r="D12" s="68" t="s">
        <v>92</v>
      </c>
      <c r="E12" s="68" t="s">
        <v>93</v>
      </c>
      <c r="F12" s="69" t="s">
        <v>94</v>
      </c>
      <c r="G12" s="67">
        <v>0</v>
      </c>
      <c r="H12" s="67">
        <v>0</v>
      </c>
      <c r="I12" s="67">
        <v>0</v>
      </c>
      <c r="J12" s="67">
        <v>0</v>
      </c>
      <c r="K12" s="67">
        <v>27628</v>
      </c>
      <c r="L12" s="67">
        <v>179</v>
      </c>
      <c r="M12" s="67">
        <v>0</v>
      </c>
      <c r="N12" s="67">
        <v>3299</v>
      </c>
      <c r="O12" s="67">
        <v>0</v>
      </c>
      <c r="P12" s="67">
        <v>0</v>
      </c>
      <c r="Q12" s="67">
        <v>0</v>
      </c>
      <c r="R12" s="67">
        <v>0</v>
      </c>
      <c r="S12" s="67">
        <v>31106</v>
      </c>
      <c r="T12" s="67">
        <v>1244.24</v>
      </c>
      <c r="U12" s="67">
        <v>1414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28450</v>
      </c>
      <c r="AC12" s="67">
        <v>28448</v>
      </c>
      <c r="AD12" s="70">
        <v>0</v>
      </c>
      <c r="AE12" s="71">
        <v>0</v>
      </c>
      <c r="AF12" s="71">
        <v>11.17000007629</v>
      </c>
      <c r="AG12" s="71">
        <v>0</v>
      </c>
      <c r="AH12" s="71">
        <v>95.269996643070002</v>
      </c>
      <c r="AI12" s="71">
        <v>0</v>
      </c>
      <c r="AJ12" s="71">
        <v>0.49299994111060003</v>
      </c>
      <c r="AK12" s="71">
        <v>0</v>
      </c>
      <c r="AL12" s="71">
        <v>0</v>
      </c>
      <c r="AM12" s="71">
        <v>0</v>
      </c>
      <c r="AN12" s="71">
        <v>6.5</v>
      </c>
      <c r="AO12" s="71">
        <v>0</v>
      </c>
      <c r="AP12" s="71">
        <v>0</v>
      </c>
      <c r="AQ12" s="71">
        <v>0</v>
      </c>
      <c r="AR12" s="71">
        <v>290</v>
      </c>
      <c r="AS12" s="72">
        <v>1</v>
      </c>
      <c r="AT12" s="71">
        <v>44</v>
      </c>
      <c r="AU12" s="67">
        <v>55293</v>
      </c>
      <c r="AV12" s="71">
        <v>102.26300000000001</v>
      </c>
      <c r="AW12" s="71">
        <v>95.763000000000005</v>
      </c>
      <c r="AX12" s="73">
        <v>0</v>
      </c>
      <c r="AY12" s="71">
        <v>6.5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60</v>
      </c>
      <c r="BJ12" s="74">
        <v>0</v>
      </c>
      <c r="BK12" s="74">
        <v>0</v>
      </c>
      <c r="BL12" s="74">
        <v>0</v>
      </c>
    </row>
    <row r="13" spans="1:64" x14ac:dyDescent="0.2">
      <c r="A13" s="75">
        <v>43497</v>
      </c>
      <c r="B13" s="75">
        <v>43511</v>
      </c>
      <c r="C13" s="76">
        <v>25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17563</v>
      </c>
      <c r="L13" s="76">
        <v>463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18026</v>
      </c>
      <c r="T13" s="76">
        <v>721.04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17350</v>
      </c>
      <c r="AC13" s="76">
        <v>17305</v>
      </c>
      <c r="AD13" s="79">
        <v>0</v>
      </c>
      <c r="AE13" s="80">
        <v>0</v>
      </c>
      <c r="AF13" s="80">
        <v>10.18000030518</v>
      </c>
      <c r="AG13" s="80">
        <v>0</v>
      </c>
      <c r="AH13" s="80">
        <v>87.817001342769998</v>
      </c>
      <c r="AI13" s="80">
        <v>0</v>
      </c>
      <c r="AJ13" s="80">
        <v>1.850000023842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89.667000000000002</v>
      </c>
      <c r="AW13" s="80">
        <v>89.667000000000002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0</v>
      </c>
      <c r="BG13" s="83">
        <v>0</v>
      </c>
      <c r="BH13" s="80">
        <v>0</v>
      </c>
      <c r="BI13" s="77" t="s">
        <v>88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43497</v>
      </c>
      <c r="B14" s="66">
        <v>43511</v>
      </c>
      <c r="C14" s="67">
        <v>31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17580</v>
      </c>
      <c r="L14" s="67">
        <v>479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18059</v>
      </c>
      <c r="T14" s="67">
        <v>722.36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17350</v>
      </c>
      <c r="AC14" s="67">
        <v>17337</v>
      </c>
      <c r="AD14" s="70">
        <v>0</v>
      </c>
      <c r="AE14" s="71">
        <v>0</v>
      </c>
      <c r="AF14" s="71">
        <v>10.10000038147</v>
      </c>
      <c r="AG14" s="71">
        <v>0</v>
      </c>
      <c r="AH14" s="71">
        <v>87.90000152588</v>
      </c>
      <c r="AI14" s="71">
        <v>0</v>
      </c>
      <c r="AJ14" s="71">
        <v>1.917000055313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89.816999999999993</v>
      </c>
      <c r="AW14" s="71">
        <v>89.816999999999993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88</v>
      </c>
      <c r="BJ14" s="74">
        <v>0</v>
      </c>
      <c r="BK14" s="74">
        <v>0</v>
      </c>
      <c r="BL14" s="74">
        <v>0</v>
      </c>
    </row>
    <row r="15" spans="1:64" x14ac:dyDescent="0.2">
      <c r="A15" s="75">
        <v>43497</v>
      </c>
      <c r="B15" s="75">
        <v>43511</v>
      </c>
      <c r="C15" s="76">
        <v>33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16923</v>
      </c>
      <c r="L15" s="76">
        <v>0</v>
      </c>
      <c r="M15" s="76">
        <v>0</v>
      </c>
      <c r="N15" s="76">
        <v>2800</v>
      </c>
      <c r="O15" s="76">
        <v>0</v>
      </c>
      <c r="P15" s="76">
        <v>0</v>
      </c>
      <c r="Q15" s="76">
        <v>0</v>
      </c>
      <c r="R15" s="76">
        <v>0</v>
      </c>
      <c r="S15" s="76">
        <v>19723</v>
      </c>
      <c r="T15" s="76">
        <v>788.92</v>
      </c>
      <c r="U15" s="76">
        <v>1200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17750</v>
      </c>
      <c r="AC15" s="76">
        <v>17734</v>
      </c>
      <c r="AD15" s="79">
        <v>0</v>
      </c>
      <c r="AE15" s="80">
        <v>0</v>
      </c>
      <c r="AF15" s="80">
        <v>19.370000839229998</v>
      </c>
      <c r="AG15" s="80">
        <v>0</v>
      </c>
      <c r="AH15" s="80">
        <v>84.615997314449999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8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92.616</v>
      </c>
      <c r="AW15" s="80">
        <v>84.616</v>
      </c>
      <c r="AX15" s="82">
        <v>0</v>
      </c>
      <c r="AY15" s="80">
        <v>8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74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43497</v>
      </c>
      <c r="B16" s="66">
        <v>43511</v>
      </c>
      <c r="C16" s="67">
        <v>34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17323</v>
      </c>
      <c r="L16" s="67">
        <v>1000</v>
      </c>
      <c r="M16" s="67">
        <v>1424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19747</v>
      </c>
      <c r="T16" s="67">
        <v>789.88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19000</v>
      </c>
      <c r="AC16" s="67">
        <v>18957</v>
      </c>
      <c r="AD16" s="70">
        <v>0</v>
      </c>
      <c r="AE16" s="71">
        <v>0</v>
      </c>
      <c r="AF16" s="71">
        <v>18.129999160770002</v>
      </c>
      <c r="AG16" s="71">
        <v>0</v>
      </c>
      <c r="AH16" s="71">
        <v>86.612998962399999</v>
      </c>
      <c r="AI16" s="71">
        <v>0</v>
      </c>
      <c r="AJ16" s="71">
        <v>4</v>
      </c>
      <c r="AK16" s="71">
        <v>0</v>
      </c>
      <c r="AL16" s="71">
        <v>4.7470002174379999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95.36</v>
      </c>
      <c r="AW16" s="71">
        <v>95.36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107</v>
      </c>
      <c r="BJ16" s="74">
        <v>0</v>
      </c>
      <c r="BK16" s="74">
        <v>0</v>
      </c>
      <c r="BL16" s="74">
        <v>0</v>
      </c>
    </row>
    <row r="17" spans="1:64" x14ac:dyDescent="0.2">
      <c r="A17" s="75">
        <v>43497</v>
      </c>
      <c r="B17" s="75">
        <v>43511</v>
      </c>
      <c r="C17" s="76">
        <v>39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4150</v>
      </c>
      <c r="L17" s="76">
        <v>0</v>
      </c>
      <c r="M17" s="76">
        <v>0</v>
      </c>
      <c r="N17" s="76">
        <v>1050</v>
      </c>
      <c r="O17" s="76">
        <v>0</v>
      </c>
      <c r="P17" s="76">
        <v>0</v>
      </c>
      <c r="Q17" s="76">
        <v>0</v>
      </c>
      <c r="R17" s="76">
        <v>19200</v>
      </c>
      <c r="S17" s="76">
        <v>24400</v>
      </c>
      <c r="T17" s="76">
        <v>976</v>
      </c>
      <c r="U17" s="76">
        <v>450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23000</v>
      </c>
      <c r="AC17" s="76">
        <v>22974</v>
      </c>
      <c r="AD17" s="79">
        <v>12</v>
      </c>
      <c r="AE17" s="80">
        <v>0</v>
      </c>
      <c r="AF17" s="80">
        <v>0</v>
      </c>
      <c r="AG17" s="80">
        <v>0</v>
      </c>
      <c r="AH17" s="80">
        <v>20.749000549320002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3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23.748999999999999</v>
      </c>
      <c r="AW17" s="80">
        <v>20.748999999999999</v>
      </c>
      <c r="AX17" s="82">
        <v>0</v>
      </c>
      <c r="AY17" s="80">
        <v>3</v>
      </c>
      <c r="AZ17" s="80">
        <v>0</v>
      </c>
      <c r="BA17" s="80">
        <v>84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88</v>
      </c>
      <c r="BJ17" s="83">
        <v>0</v>
      </c>
      <c r="BK17" s="83">
        <v>0</v>
      </c>
      <c r="BL17" s="83">
        <v>0</v>
      </c>
    </row>
    <row r="18" spans="1:64" x14ac:dyDescent="0.2">
      <c r="A18" s="66">
        <v>43497</v>
      </c>
      <c r="B18" s="66">
        <v>43511</v>
      </c>
      <c r="C18" s="67">
        <v>42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17200</v>
      </c>
      <c r="L18" s="67">
        <v>750</v>
      </c>
      <c r="M18" s="67">
        <v>0</v>
      </c>
      <c r="N18" s="67">
        <v>688</v>
      </c>
      <c r="O18" s="67">
        <v>0</v>
      </c>
      <c r="P18" s="67">
        <v>0</v>
      </c>
      <c r="Q18" s="67">
        <v>0</v>
      </c>
      <c r="R18" s="67">
        <v>0</v>
      </c>
      <c r="S18" s="67">
        <v>18638</v>
      </c>
      <c r="T18" s="67">
        <v>745.52</v>
      </c>
      <c r="U18" s="67">
        <v>294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17600</v>
      </c>
      <c r="AC18" s="67">
        <v>17598</v>
      </c>
      <c r="AD18" s="70">
        <v>0</v>
      </c>
      <c r="AE18" s="71">
        <v>0</v>
      </c>
      <c r="AF18" s="71">
        <v>18.5</v>
      </c>
      <c r="AG18" s="71">
        <v>0</v>
      </c>
      <c r="AH18" s="71">
        <v>86</v>
      </c>
      <c r="AI18" s="71">
        <v>0</v>
      </c>
      <c r="AJ18" s="71">
        <v>3</v>
      </c>
      <c r="AK18" s="71">
        <v>0</v>
      </c>
      <c r="AL18" s="71">
        <v>0</v>
      </c>
      <c r="AM18" s="71">
        <v>0</v>
      </c>
      <c r="AN18" s="71">
        <v>1.965999960899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90.965999999999994</v>
      </c>
      <c r="AW18" s="71">
        <v>89</v>
      </c>
      <c r="AX18" s="73">
        <v>0</v>
      </c>
      <c r="AY18" s="71">
        <v>1.966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43497</v>
      </c>
      <c r="B19" s="75">
        <v>43511</v>
      </c>
      <c r="C19" s="76">
        <v>47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16556</v>
      </c>
      <c r="L19" s="76">
        <v>0</v>
      </c>
      <c r="M19" s="76">
        <v>0</v>
      </c>
      <c r="N19" s="76">
        <v>3173</v>
      </c>
      <c r="O19" s="76">
        <v>0</v>
      </c>
      <c r="P19" s="76">
        <v>0</v>
      </c>
      <c r="Q19" s="76">
        <v>0</v>
      </c>
      <c r="R19" s="76">
        <v>0</v>
      </c>
      <c r="S19" s="76">
        <v>19729</v>
      </c>
      <c r="T19" s="76">
        <v>789.16</v>
      </c>
      <c r="U19" s="76">
        <v>1359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17600</v>
      </c>
      <c r="AC19" s="76">
        <v>17581</v>
      </c>
      <c r="AD19" s="79">
        <v>0</v>
      </c>
      <c r="AE19" s="80">
        <v>0</v>
      </c>
      <c r="AF19" s="80">
        <v>23.219999313350002</v>
      </c>
      <c r="AG19" s="80">
        <v>0</v>
      </c>
      <c r="AH19" s="80">
        <v>82.78099822998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9.0659999847409996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91.846999999999994</v>
      </c>
      <c r="AW19" s="80">
        <v>82.781000000000006</v>
      </c>
      <c r="AX19" s="82">
        <v>0</v>
      </c>
      <c r="AY19" s="80">
        <v>9.0660000000000007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88</v>
      </c>
      <c r="BJ19" s="83">
        <v>0</v>
      </c>
      <c r="BK19" s="83">
        <v>0</v>
      </c>
      <c r="BL19" s="83">
        <v>0</v>
      </c>
    </row>
    <row r="20" spans="1:64" x14ac:dyDescent="0.2">
      <c r="A20" s="66">
        <v>43497</v>
      </c>
      <c r="B20" s="66">
        <v>43511</v>
      </c>
      <c r="C20" s="67">
        <v>53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14736</v>
      </c>
      <c r="L20" s="67">
        <v>0</v>
      </c>
      <c r="M20" s="67">
        <v>0</v>
      </c>
      <c r="N20" s="67">
        <v>1750</v>
      </c>
      <c r="O20" s="67">
        <v>0</v>
      </c>
      <c r="P20" s="67">
        <v>0</v>
      </c>
      <c r="Q20" s="67">
        <v>0</v>
      </c>
      <c r="R20" s="67">
        <v>0</v>
      </c>
      <c r="S20" s="67">
        <v>16486</v>
      </c>
      <c r="T20" s="67">
        <v>659.44</v>
      </c>
      <c r="U20" s="67">
        <v>750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15100</v>
      </c>
      <c r="AC20" s="67">
        <v>15077</v>
      </c>
      <c r="AD20" s="70">
        <v>0</v>
      </c>
      <c r="AE20" s="71">
        <v>0</v>
      </c>
      <c r="AF20" s="71">
        <v>22.319999694820002</v>
      </c>
      <c r="AG20" s="71">
        <v>0</v>
      </c>
      <c r="AH20" s="71">
        <v>73.681999206539999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5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78.682000000000002</v>
      </c>
      <c r="AW20" s="71">
        <v>73.682000000000002</v>
      </c>
      <c r="AX20" s="73">
        <v>0</v>
      </c>
      <c r="AY20" s="71">
        <v>5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74</v>
      </c>
      <c r="BJ20" s="74">
        <v>0</v>
      </c>
      <c r="BK20" s="74">
        <v>0</v>
      </c>
      <c r="BL20" s="74">
        <v>0</v>
      </c>
    </row>
    <row r="21" spans="1:64" x14ac:dyDescent="0.2">
      <c r="A21" s="75">
        <v>43497</v>
      </c>
      <c r="B21" s="75">
        <v>43511</v>
      </c>
      <c r="C21" s="76">
        <v>64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18000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6">
        <v>18000</v>
      </c>
      <c r="T21" s="76">
        <v>720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17300</v>
      </c>
      <c r="AC21" s="76">
        <v>17280</v>
      </c>
      <c r="AD21" s="79">
        <v>0</v>
      </c>
      <c r="AE21" s="80">
        <v>0</v>
      </c>
      <c r="AF21" s="80">
        <v>16.5</v>
      </c>
      <c r="AG21" s="80">
        <v>0</v>
      </c>
      <c r="AH21" s="80">
        <v>90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90</v>
      </c>
      <c r="AW21" s="80">
        <v>90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0</v>
      </c>
      <c r="BG21" s="83">
        <v>0</v>
      </c>
      <c r="BH21" s="80">
        <v>0</v>
      </c>
      <c r="BI21" s="77" t="s">
        <v>88</v>
      </c>
      <c r="BJ21" s="83">
        <v>0</v>
      </c>
      <c r="BK21" s="83">
        <v>0</v>
      </c>
      <c r="BL21" s="83">
        <v>0</v>
      </c>
    </row>
    <row r="22" spans="1:64" x14ac:dyDescent="0.2">
      <c r="A22" s="66">
        <v>43497</v>
      </c>
      <c r="B22" s="66">
        <v>43511</v>
      </c>
      <c r="C22" s="67">
        <v>66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35000</v>
      </c>
      <c r="L22" s="67">
        <v>0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35000</v>
      </c>
      <c r="T22" s="67">
        <v>1400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33600</v>
      </c>
      <c r="AC22" s="67">
        <v>33600</v>
      </c>
      <c r="AD22" s="70">
        <v>0</v>
      </c>
      <c r="AE22" s="71">
        <v>0</v>
      </c>
      <c r="AF22" s="71">
        <v>0</v>
      </c>
      <c r="AG22" s="71">
        <v>0</v>
      </c>
      <c r="AH22" s="71">
        <v>96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367.13286699999998</v>
      </c>
      <c r="AS22" s="72">
        <v>2</v>
      </c>
      <c r="AT22" s="71">
        <v>44</v>
      </c>
      <c r="AU22" s="67">
        <v>70000</v>
      </c>
      <c r="AV22" s="71">
        <v>96</v>
      </c>
      <c r="AW22" s="71">
        <v>96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60</v>
      </c>
      <c r="BJ22" s="74">
        <v>0</v>
      </c>
      <c r="BK22" s="74">
        <v>0</v>
      </c>
      <c r="BL22" s="74">
        <v>0</v>
      </c>
    </row>
    <row r="23" spans="1:64" x14ac:dyDescent="0.2">
      <c r="A23" s="75">
        <v>43497</v>
      </c>
      <c r="B23" s="75">
        <v>43511</v>
      </c>
      <c r="C23" s="76">
        <v>67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13782</v>
      </c>
      <c r="L23" s="76">
        <v>0</v>
      </c>
      <c r="M23" s="76">
        <v>0</v>
      </c>
      <c r="N23" s="76">
        <v>3315</v>
      </c>
      <c r="O23" s="76">
        <v>0</v>
      </c>
      <c r="P23" s="76">
        <v>0</v>
      </c>
      <c r="Q23" s="76">
        <v>0</v>
      </c>
      <c r="R23" s="76">
        <v>0</v>
      </c>
      <c r="S23" s="76">
        <v>17097</v>
      </c>
      <c r="T23" s="76">
        <v>683.88</v>
      </c>
      <c r="U23" s="76">
        <v>1421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15000</v>
      </c>
      <c r="AC23" s="76">
        <v>14992</v>
      </c>
      <c r="AD23" s="79">
        <v>0</v>
      </c>
      <c r="AE23" s="80">
        <v>0</v>
      </c>
      <c r="AF23" s="80">
        <v>27.090000152590001</v>
      </c>
      <c r="AG23" s="80">
        <v>0</v>
      </c>
      <c r="AH23" s="80">
        <v>68.91000366211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9.4700002670290004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78.38</v>
      </c>
      <c r="AW23" s="80">
        <v>68.91</v>
      </c>
      <c r="AX23" s="82">
        <v>0</v>
      </c>
      <c r="AY23" s="80">
        <v>9.4700000000000006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67</v>
      </c>
      <c r="BJ23" s="83">
        <v>0</v>
      </c>
      <c r="BK23" s="83">
        <v>0</v>
      </c>
      <c r="BL23" s="83">
        <v>0</v>
      </c>
    </row>
    <row r="24" spans="1:64" x14ac:dyDescent="0.2">
      <c r="A24" s="66">
        <v>43497</v>
      </c>
      <c r="B24" s="66">
        <v>43511</v>
      </c>
      <c r="C24" s="67">
        <v>69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17153</v>
      </c>
      <c r="L24" s="67">
        <v>0</v>
      </c>
      <c r="M24" s="67">
        <v>0</v>
      </c>
      <c r="N24" s="67">
        <v>4498</v>
      </c>
      <c r="O24" s="67">
        <v>0</v>
      </c>
      <c r="P24" s="67">
        <v>0</v>
      </c>
      <c r="Q24" s="67">
        <v>0</v>
      </c>
      <c r="R24" s="67">
        <v>0</v>
      </c>
      <c r="S24" s="67">
        <v>21651</v>
      </c>
      <c r="T24" s="67">
        <v>866.04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20800</v>
      </c>
      <c r="AC24" s="67">
        <v>20785</v>
      </c>
      <c r="AD24" s="70">
        <v>0</v>
      </c>
      <c r="AE24" s="71">
        <v>0</v>
      </c>
      <c r="AF24" s="71">
        <v>18.190000534060001</v>
      </c>
      <c r="AG24" s="71">
        <v>0</v>
      </c>
      <c r="AH24" s="71">
        <v>85.763000488279999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12.85000038147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98.613</v>
      </c>
      <c r="AW24" s="71">
        <v>85.763000000000005</v>
      </c>
      <c r="AX24" s="73">
        <v>0</v>
      </c>
      <c r="AY24" s="71">
        <v>12.85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81</v>
      </c>
      <c r="BJ24" s="74">
        <v>0</v>
      </c>
      <c r="BK24" s="74">
        <v>0</v>
      </c>
      <c r="BL24" s="74">
        <v>0</v>
      </c>
    </row>
    <row r="25" spans="1:64" x14ac:dyDescent="0.2">
      <c r="A25" s="75">
        <v>43497</v>
      </c>
      <c r="B25" s="75">
        <v>43511</v>
      </c>
      <c r="C25" s="76">
        <v>72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18820</v>
      </c>
      <c r="L25" s="76">
        <v>1425</v>
      </c>
      <c r="M25" s="76">
        <v>550</v>
      </c>
      <c r="N25" s="76">
        <v>0</v>
      </c>
      <c r="O25" s="76">
        <v>0</v>
      </c>
      <c r="P25" s="76">
        <v>0</v>
      </c>
      <c r="Q25" s="76">
        <v>0</v>
      </c>
      <c r="R25" s="76">
        <v>0</v>
      </c>
      <c r="S25" s="76">
        <v>20795</v>
      </c>
      <c r="T25" s="76">
        <v>831.8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20000</v>
      </c>
      <c r="AC25" s="76">
        <v>19963</v>
      </c>
      <c r="AD25" s="79">
        <v>0</v>
      </c>
      <c r="AE25" s="80">
        <v>0</v>
      </c>
      <c r="AF25" s="80">
        <v>0</v>
      </c>
      <c r="AG25" s="80">
        <v>0</v>
      </c>
      <c r="AH25" s="80">
        <v>94.100997924810002</v>
      </c>
      <c r="AI25" s="80">
        <v>0</v>
      </c>
      <c r="AJ25" s="80">
        <v>5.7010002136229998</v>
      </c>
      <c r="AK25" s="80">
        <v>0</v>
      </c>
      <c r="AL25" s="80">
        <v>1.832000732422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101.634</v>
      </c>
      <c r="AW25" s="80">
        <v>101.634</v>
      </c>
      <c r="AX25" s="82">
        <v>0</v>
      </c>
      <c r="AY25" s="80">
        <v>0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0</v>
      </c>
      <c r="BG25" s="83">
        <v>0</v>
      </c>
      <c r="BH25" s="80">
        <v>0</v>
      </c>
      <c r="BI25" s="77" t="s">
        <v>81</v>
      </c>
      <c r="BJ25" s="83">
        <v>0</v>
      </c>
      <c r="BK25" s="83">
        <v>0</v>
      </c>
      <c r="BL25" s="83">
        <v>0</v>
      </c>
    </row>
    <row r="26" spans="1:64" x14ac:dyDescent="0.2">
      <c r="A26" s="66">
        <v>43497</v>
      </c>
      <c r="B26" s="66">
        <v>43511</v>
      </c>
      <c r="C26" s="67">
        <v>75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20800</v>
      </c>
      <c r="L26" s="67">
        <v>2000</v>
      </c>
      <c r="M26" s="67">
        <v>5870</v>
      </c>
      <c r="N26" s="67">
        <v>251</v>
      </c>
      <c r="O26" s="67">
        <v>0</v>
      </c>
      <c r="P26" s="67">
        <v>0</v>
      </c>
      <c r="Q26" s="67">
        <v>0</v>
      </c>
      <c r="R26" s="67">
        <v>0</v>
      </c>
      <c r="S26" s="67">
        <v>28921</v>
      </c>
      <c r="T26" s="67">
        <v>1156.8399999999999</v>
      </c>
      <c r="U26" s="67">
        <v>107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27700</v>
      </c>
      <c r="AC26" s="67">
        <v>27657</v>
      </c>
      <c r="AD26" s="70">
        <v>0</v>
      </c>
      <c r="AE26" s="71">
        <v>0</v>
      </c>
      <c r="AF26" s="71">
        <v>0</v>
      </c>
      <c r="AG26" s="71">
        <v>0</v>
      </c>
      <c r="AH26" s="71">
        <v>104</v>
      </c>
      <c r="AI26" s="71">
        <v>0</v>
      </c>
      <c r="AJ26" s="71">
        <v>8</v>
      </c>
      <c r="AK26" s="71">
        <v>0</v>
      </c>
      <c r="AL26" s="71">
        <v>19.565999984739999</v>
      </c>
      <c r="AM26" s="71">
        <v>0</v>
      </c>
      <c r="AN26" s="71">
        <v>0.71700000762939997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132.28299999999999</v>
      </c>
      <c r="AW26" s="71">
        <v>131.566</v>
      </c>
      <c r="AX26" s="73">
        <v>0</v>
      </c>
      <c r="AY26" s="71">
        <v>0.71699999999999997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0</v>
      </c>
      <c r="BG26" s="74">
        <v>0</v>
      </c>
      <c r="BH26" s="71">
        <v>0</v>
      </c>
      <c r="BI26" s="68" t="s">
        <v>67</v>
      </c>
      <c r="BJ26" s="74">
        <v>0</v>
      </c>
      <c r="BK26" s="74">
        <v>0</v>
      </c>
      <c r="BL26" s="74">
        <v>0</v>
      </c>
    </row>
    <row r="27" spans="1:64" x14ac:dyDescent="0.2">
      <c r="A27" s="75">
        <v>43497</v>
      </c>
      <c r="B27" s="75">
        <v>43511</v>
      </c>
      <c r="C27" s="76">
        <v>88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14230</v>
      </c>
      <c r="L27" s="76">
        <v>2644</v>
      </c>
      <c r="M27" s="76">
        <v>1868</v>
      </c>
      <c r="N27" s="76">
        <v>0</v>
      </c>
      <c r="O27" s="76">
        <v>0</v>
      </c>
      <c r="P27" s="76">
        <v>0</v>
      </c>
      <c r="Q27" s="76">
        <v>11200</v>
      </c>
      <c r="R27" s="76">
        <v>0</v>
      </c>
      <c r="S27" s="76">
        <v>29942</v>
      </c>
      <c r="T27" s="76">
        <v>1197.68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28750</v>
      </c>
      <c r="AC27" s="76">
        <v>28744</v>
      </c>
      <c r="AD27" s="79">
        <v>0</v>
      </c>
      <c r="AE27" s="80">
        <v>5</v>
      </c>
      <c r="AF27" s="80">
        <v>17.180000305179998</v>
      </c>
      <c r="AG27" s="80">
        <v>0</v>
      </c>
      <c r="AH27" s="80">
        <v>50.819667816159999</v>
      </c>
      <c r="AI27" s="80">
        <v>0</v>
      </c>
      <c r="AJ27" s="80">
        <v>7.553334236145</v>
      </c>
      <c r="AK27" s="80">
        <v>0</v>
      </c>
      <c r="AL27" s="80">
        <v>4.4470000267029999</v>
      </c>
      <c r="AM27" s="80">
        <v>0</v>
      </c>
      <c r="AN27" s="80">
        <v>0</v>
      </c>
      <c r="AO27" s="80">
        <v>0</v>
      </c>
      <c r="AP27" s="80">
        <v>0</v>
      </c>
      <c r="AQ27" s="80">
        <v>0</v>
      </c>
      <c r="AR27" s="80">
        <v>280</v>
      </c>
      <c r="AS27" s="81">
        <v>1</v>
      </c>
      <c r="AT27" s="80">
        <v>44</v>
      </c>
      <c r="AU27" s="76">
        <v>53387</v>
      </c>
      <c r="AV27" s="80">
        <v>62.820001125339999</v>
      </c>
      <c r="AW27" s="80">
        <v>62.820001125339999</v>
      </c>
      <c r="AX27" s="82">
        <v>0</v>
      </c>
      <c r="AY27" s="80">
        <v>0</v>
      </c>
      <c r="AZ27" s="80">
        <v>0</v>
      </c>
      <c r="BA27" s="80">
        <v>0</v>
      </c>
      <c r="BB27" s="80">
        <v>40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107</v>
      </c>
      <c r="BJ27" s="83">
        <v>0</v>
      </c>
      <c r="BK27" s="83">
        <v>0</v>
      </c>
      <c r="BL27" s="83">
        <v>0</v>
      </c>
    </row>
    <row r="28" spans="1:64" x14ac:dyDescent="0.2">
      <c r="A28" s="66">
        <v>43497</v>
      </c>
      <c r="B28" s="66">
        <v>43511</v>
      </c>
      <c r="C28" s="67">
        <v>90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35000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35000</v>
      </c>
      <c r="T28" s="67">
        <v>1400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33600</v>
      </c>
      <c r="AC28" s="67">
        <v>33600</v>
      </c>
      <c r="AD28" s="70">
        <v>0</v>
      </c>
      <c r="AE28" s="71">
        <v>0</v>
      </c>
      <c r="AF28" s="71">
        <v>0</v>
      </c>
      <c r="AG28" s="71">
        <v>0</v>
      </c>
      <c r="AH28" s="71">
        <v>96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0</v>
      </c>
      <c r="AO28" s="71">
        <v>0</v>
      </c>
      <c r="AP28" s="71">
        <v>0</v>
      </c>
      <c r="AQ28" s="71">
        <v>0</v>
      </c>
      <c r="AR28" s="71">
        <v>367.13286699999998</v>
      </c>
      <c r="AS28" s="72">
        <v>2</v>
      </c>
      <c r="AT28" s="71">
        <v>44</v>
      </c>
      <c r="AU28" s="67">
        <v>70000</v>
      </c>
      <c r="AV28" s="71">
        <v>96</v>
      </c>
      <c r="AW28" s="71">
        <v>96</v>
      </c>
      <c r="AX28" s="73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88</v>
      </c>
      <c r="BJ28" s="74">
        <v>0</v>
      </c>
      <c r="BK28" s="74">
        <v>0</v>
      </c>
      <c r="BL28" s="74">
        <v>0</v>
      </c>
    </row>
    <row r="29" spans="1:64" x14ac:dyDescent="0.2">
      <c r="A29" s="75">
        <v>43497</v>
      </c>
      <c r="B29" s="75">
        <v>43511</v>
      </c>
      <c r="C29" s="76">
        <v>99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23713</v>
      </c>
      <c r="L29" s="76">
        <v>443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24156</v>
      </c>
      <c r="T29" s="76">
        <v>966.24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23200</v>
      </c>
      <c r="AC29" s="76">
        <v>23190</v>
      </c>
      <c r="AD29" s="79">
        <v>0</v>
      </c>
      <c r="AE29" s="80">
        <v>0</v>
      </c>
      <c r="AF29" s="80">
        <v>10.14999961853</v>
      </c>
      <c r="AG29" s="80">
        <v>0</v>
      </c>
      <c r="AH29" s="80">
        <v>94.84999847412</v>
      </c>
      <c r="AI29" s="80">
        <v>0</v>
      </c>
      <c r="AJ29" s="80">
        <v>1.417000055313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250</v>
      </c>
      <c r="AS29" s="81">
        <v>1</v>
      </c>
      <c r="AT29" s="80">
        <v>44</v>
      </c>
      <c r="AU29" s="76">
        <v>47667</v>
      </c>
      <c r="AV29" s="80">
        <v>96.266999999999996</v>
      </c>
      <c r="AW29" s="80">
        <v>96.266999999999996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60</v>
      </c>
      <c r="BJ29" s="83">
        <v>0</v>
      </c>
      <c r="BK29" s="83">
        <v>0</v>
      </c>
      <c r="BL29" s="83">
        <v>0</v>
      </c>
    </row>
    <row r="30" spans="1:64" x14ac:dyDescent="0.2">
      <c r="A30" s="66">
        <v>43497</v>
      </c>
      <c r="B30" s="66">
        <v>43511</v>
      </c>
      <c r="C30" s="67">
        <v>101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34393</v>
      </c>
      <c r="L30" s="67">
        <v>1722</v>
      </c>
      <c r="M30" s="67">
        <v>0</v>
      </c>
      <c r="N30" s="67">
        <v>4038</v>
      </c>
      <c r="O30" s="67">
        <v>0</v>
      </c>
      <c r="P30" s="67">
        <v>0</v>
      </c>
      <c r="Q30" s="67">
        <v>0</v>
      </c>
      <c r="R30" s="67">
        <v>0</v>
      </c>
      <c r="S30" s="67">
        <v>40153</v>
      </c>
      <c r="T30" s="67">
        <v>1606.12</v>
      </c>
      <c r="U30" s="67">
        <v>1731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36850</v>
      </c>
      <c r="AC30" s="67">
        <v>36816</v>
      </c>
      <c r="AD30" s="70">
        <v>0</v>
      </c>
      <c r="AE30" s="71">
        <v>0</v>
      </c>
      <c r="AF30" s="71">
        <v>5.1900000572209999</v>
      </c>
      <c r="AG30" s="71">
        <v>0</v>
      </c>
      <c r="AH30" s="71">
        <v>96.881004333500002</v>
      </c>
      <c r="AI30" s="71">
        <v>0</v>
      </c>
      <c r="AJ30" s="71">
        <v>3.8809993267060001</v>
      </c>
      <c r="AK30" s="71">
        <v>0</v>
      </c>
      <c r="AL30" s="71">
        <v>0</v>
      </c>
      <c r="AM30" s="71">
        <v>0</v>
      </c>
      <c r="AN30" s="71">
        <v>6.5</v>
      </c>
      <c r="AO30" s="71">
        <v>0</v>
      </c>
      <c r="AP30" s="71">
        <v>0</v>
      </c>
      <c r="AQ30" s="71">
        <v>0</v>
      </c>
      <c r="AR30" s="71">
        <v>355</v>
      </c>
      <c r="AS30" s="72">
        <v>1</v>
      </c>
      <c r="AT30" s="71">
        <v>44</v>
      </c>
      <c r="AU30" s="67">
        <v>67687</v>
      </c>
      <c r="AV30" s="71">
        <v>107.262</v>
      </c>
      <c r="AW30" s="71">
        <v>100.762</v>
      </c>
      <c r="AX30" s="73">
        <v>0</v>
      </c>
      <c r="AY30" s="71">
        <v>6.5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0</v>
      </c>
      <c r="BG30" s="74">
        <v>0</v>
      </c>
      <c r="BH30" s="71">
        <v>0</v>
      </c>
      <c r="BI30" s="68" t="s">
        <v>67</v>
      </c>
      <c r="BJ30" s="74">
        <v>0</v>
      </c>
      <c r="BK30" s="74">
        <v>0</v>
      </c>
      <c r="BL30" s="74">
        <v>0</v>
      </c>
    </row>
    <row r="31" spans="1:64" x14ac:dyDescent="0.2">
      <c r="A31" s="75">
        <v>43497</v>
      </c>
      <c r="B31" s="75">
        <v>43511</v>
      </c>
      <c r="C31" s="76">
        <v>105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19100</v>
      </c>
      <c r="L31" s="76">
        <v>500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v>0</v>
      </c>
      <c r="S31" s="76">
        <v>19600</v>
      </c>
      <c r="T31" s="76">
        <v>784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18850</v>
      </c>
      <c r="AC31" s="76">
        <v>18816</v>
      </c>
      <c r="AD31" s="79">
        <v>0</v>
      </c>
      <c r="AE31" s="80">
        <v>0</v>
      </c>
      <c r="AF31" s="80">
        <v>10</v>
      </c>
      <c r="AG31" s="80">
        <v>0</v>
      </c>
      <c r="AH31" s="80">
        <v>95.5</v>
      </c>
      <c r="AI31" s="80">
        <v>0</v>
      </c>
      <c r="AJ31" s="80">
        <v>2</v>
      </c>
      <c r="AK31" s="80">
        <v>0</v>
      </c>
      <c r="AL31" s="80">
        <v>0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97.5</v>
      </c>
      <c r="AW31" s="80">
        <v>97.5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81</v>
      </c>
      <c r="BJ31" s="83">
        <v>0</v>
      </c>
      <c r="BK31" s="83">
        <v>0</v>
      </c>
      <c r="BL31" s="83">
        <v>0</v>
      </c>
    </row>
    <row r="32" spans="1:64" x14ac:dyDescent="0.2">
      <c r="A32" s="66">
        <v>43497</v>
      </c>
      <c r="B32" s="66">
        <v>43511</v>
      </c>
      <c r="C32" s="67">
        <v>113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20800</v>
      </c>
      <c r="S32" s="67">
        <v>20800</v>
      </c>
      <c r="T32" s="67">
        <v>832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20000</v>
      </c>
      <c r="AC32" s="67">
        <v>19968</v>
      </c>
      <c r="AD32" s="70">
        <v>13</v>
      </c>
      <c r="AE32" s="71">
        <v>0</v>
      </c>
      <c r="AF32" s="71">
        <v>16</v>
      </c>
      <c r="AG32" s="71">
        <v>0</v>
      </c>
      <c r="AH32" s="71">
        <v>0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0</v>
      </c>
      <c r="AW32" s="71">
        <v>0</v>
      </c>
      <c r="AX32" s="73">
        <v>0</v>
      </c>
      <c r="AY32" s="71">
        <v>0</v>
      </c>
      <c r="AZ32" s="71">
        <v>0</v>
      </c>
      <c r="BA32" s="71">
        <v>80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67</v>
      </c>
      <c r="BJ32" s="74">
        <v>0</v>
      </c>
      <c r="BK32" s="74">
        <v>0</v>
      </c>
      <c r="BL32" s="74">
        <v>0</v>
      </c>
    </row>
    <row r="33" spans="1:64" x14ac:dyDescent="0.2">
      <c r="A33" s="75">
        <v>43497</v>
      </c>
      <c r="B33" s="75">
        <v>43511</v>
      </c>
      <c r="C33" s="76">
        <v>117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31108</v>
      </c>
      <c r="O33" s="76">
        <v>0</v>
      </c>
      <c r="P33" s="76">
        <v>0</v>
      </c>
      <c r="Q33" s="76">
        <v>0</v>
      </c>
      <c r="R33" s="76">
        <v>0</v>
      </c>
      <c r="S33" s="76">
        <v>31108</v>
      </c>
      <c r="T33" s="76">
        <v>1244.32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29900</v>
      </c>
      <c r="AC33" s="76">
        <v>29864</v>
      </c>
      <c r="AD33" s="79">
        <v>0</v>
      </c>
      <c r="AE33" s="80">
        <v>0</v>
      </c>
      <c r="AF33" s="80">
        <v>96</v>
      </c>
      <c r="AG33" s="80">
        <v>0</v>
      </c>
      <c r="AH33" s="80">
        <v>0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88.879997253420001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88.88</v>
      </c>
      <c r="AW33" s="80">
        <v>0</v>
      </c>
      <c r="AX33" s="82">
        <v>0</v>
      </c>
      <c r="AY33" s="80">
        <v>88.88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74</v>
      </c>
      <c r="BJ33" s="83">
        <v>0</v>
      </c>
      <c r="BK33" s="83">
        <v>0</v>
      </c>
      <c r="BL33" s="83">
        <v>0</v>
      </c>
    </row>
    <row r="34" spans="1:64" x14ac:dyDescent="0.2">
      <c r="A34" s="66">
        <v>43497</v>
      </c>
      <c r="B34" s="66">
        <v>43511</v>
      </c>
      <c r="C34" s="67">
        <v>119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16900</v>
      </c>
      <c r="L34" s="67">
        <v>0</v>
      </c>
      <c r="M34" s="67">
        <v>0</v>
      </c>
      <c r="N34" s="67">
        <v>3598</v>
      </c>
      <c r="O34" s="67">
        <v>0</v>
      </c>
      <c r="P34" s="67">
        <v>0</v>
      </c>
      <c r="Q34" s="67">
        <v>0</v>
      </c>
      <c r="R34" s="67">
        <v>0</v>
      </c>
      <c r="S34" s="67">
        <v>20498</v>
      </c>
      <c r="T34" s="67">
        <v>819.92</v>
      </c>
      <c r="U34" s="67">
        <v>1542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18150</v>
      </c>
      <c r="AC34" s="67">
        <v>18136</v>
      </c>
      <c r="AD34" s="70">
        <v>0</v>
      </c>
      <c r="AE34" s="71">
        <v>0</v>
      </c>
      <c r="AF34" s="71">
        <v>12.5</v>
      </c>
      <c r="AG34" s="71">
        <v>0</v>
      </c>
      <c r="AH34" s="71">
        <v>84.5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10.28100013733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94.781000000000006</v>
      </c>
      <c r="AW34" s="71">
        <v>84.5</v>
      </c>
      <c r="AX34" s="73">
        <v>0</v>
      </c>
      <c r="AY34" s="71">
        <v>10.281000000000001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88</v>
      </c>
      <c r="BJ34" s="74">
        <v>0</v>
      </c>
      <c r="BK34" s="74">
        <v>0</v>
      </c>
      <c r="BL34" s="74">
        <v>0</v>
      </c>
    </row>
    <row r="35" spans="1:64" x14ac:dyDescent="0.2">
      <c r="A35" s="75">
        <v>43497</v>
      </c>
      <c r="B35" s="75">
        <v>43511</v>
      </c>
      <c r="C35" s="76">
        <v>123</v>
      </c>
      <c r="D35" s="77" t="s">
        <v>85</v>
      </c>
      <c r="E35" s="77" t="s">
        <v>162</v>
      </c>
      <c r="F35" s="78" t="s">
        <v>163</v>
      </c>
      <c r="G35" s="76">
        <v>0</v>
      </c>
      <c r="H35" s="76">
        <v>0</v>
      </c>
      <c r="I35" s="76">
        <v>0</v>
      </c>
      <c r="J35" s="76">
        <v>0</v>
      </c>
      <c r="K35" s="76">
        <v>5397</v>
      </c>
      <c r="L35" s="76">
        <v>0</v>
      </c>
      <c r="M35" s="76">
        <v>0</v>
      </c>
      <c r="N35" s="76">
        <v>350</v>
      </c>
      <c r="O35" s="76">
        <v>0</v>
      </c>
      <c r="P35" s="76">
        <v>0</v>
      </c>
      <c r="Q35" s="76">
        <v>0</v>
      </c>
      <c r="R35" s="76">
        <v>16000</v>
      </c>
      <c r="S35" s="76">
        <v>21747</v>
      </c>
      <c r="T35" s="76">
        <v>869.88</v>
      </c>
      <c r="U35" s="76">
        <v>150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20750</v>
      </c>
      <c r="AC35" s="76">
        <v>20727</v>
      </c>
      <c r="AD35" s="79">
        <v>10</v>
      </c>
      <c r="AE35" s="80">
        <v>0</v>
      </c>
      <c r="AF35" s="80">
        <v>13.02000045776</v>
      </c>
      <c r="AG35" s="80">
        <v>0</v>
      </c>
      <c r="AH35" s="80">
        <v>26.982999801639998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1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27.983000000000001</v>
      </c>
      <c r="AW35" s="80">
        <v>26.983000000000001</v>
      </c>
      <c r="AX35" s="82">
        <v>0</v>
      </c>
      <c r="AY35" s="80">
        <v>1</v>
      </c>
      <c r="AZ35" s="80">
        <v>0</v>
      </c>
      <c r="BA35" s="80">
        <v>56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74</v>
      </c>
      <c r="BJ35" s="83">
        <v>0</v>
      </c>
      <c r="BK35" s="83">
        <v>0</v>
      </c>
      <c r="BL35" s="83">
        <v>0</v>
      </c>
    </row>
    <row r="36" spans="1:64" x14ac:dyDescent="0.2">
      <c r="A36" s="66">
        <v>43497</v>
      </c>
      <c r="B36" s="66">
        <v>43511</v>
      </c>
      <c r="C36" s="67">
        <v>129</v>
      </c>
      <c r="D36" s="68" t="s">
        <v>164</v>
      </c>
      <c r="E36" s="68" t="s">
        <v>165</v>
      </c>
      <c r="F36" s="69" t="s">
        <v>166</v>
      </c>
      <c r="G36" s="67">
        <v>0</v>
      </c>
      <c r="H36" s="67">
        <v>0</v>
      </c>
      <c r="I36" s="67">
        <v>0</v>
      </c>
      <c r="J36" s="67">
        <v>0</v>
      </c>
      <c r="K36" s="67">
        <v>16533</v>
      </c>
      <c r="L36" s="67">
        <v>0</v>
      </c>
      <c r="M36" s="67">
        <v>0</v>
      </c>
      <c r="N36" s="67">
        <v>4521</v>
      </c>
      <c r="O36" s="67">
        <v>0</v>
      </c>
      <c r="P36" s="67">
        <v>0</v>
      </c>
      <c r="Q36" s="67">
        <v>0</v>
      </c>
      <c r="R36" s="67">
        <v>0</v>
      </c>
      <c r="S36" s="67">
        <v>21054</v>
      </c>
      <c r="T36" s="67">
        <v>842.16</v>
      </c>
      <c r="U36" s="67">
        <v>1937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18300</v>
      </c>
      <c r="AC36" s="67">
        <v>18275</v>
      </c>
      <c r="AD36" s="70">
        <v>0</v>
      </c>
      <c r="AE36" s="71">
        <v>0</v>
      </c>
      <c r="AF36" s="71">
        <v>20.190000534060001</v>
      </c>
      <c r="AG36" s="71">
        <v>0</v>
      </c>
      <c r="AH36" s="71">
        <v>82.664001464839998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12.916999816900001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95.581000000000003</v>
      </c>
      <c r="AW36" s="71">
        <v>82.664000000000001</v>
      </c>
      <c r="AX36" s="73">
        <v>0</v>
      </c>
      <c r="AY36" s="71">
        <v>12.917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88</v>
      </c>
      <c r="BJ36" s="74">
        <v>0</v>
      </c>
      <c r="BK36" s="74">
        <v>0</v>
      </c>
      <c r="BL36" s="74">
        <v>0</v>
      </c>
    </row>
    <row r="37" spans="1:64" x14ac:dyDescent="0.2">
      <c r="A37" s="75">
        <v>43497</v>
      </c>
      <c r="B37" s="75">
        <v>43511</v>
      </c>
      <c r="C37" s="76">
        <v>133</v>
      </c>
      <c r="D37" s="77" t="s">
        <v>167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10590</v>
      </c>
      <c r="L37" s="76">
        <v>0</v>
      </c>
      <c r="M37" s="76">
        <v>0</v>
      </c>
      <c r="N37" s="76">
        <v>6277</v>
      </c>
      <c r="O37" s="76">
        <v>0</v>
      </c>
      <c r="P37" s="76">
        <v>0</v>
      </c>
      <c r="Q37" s="76">
        <v>0</v>
      </c>
      <c r="R37" s="76">
        <v>0</v>
      </c>
      <c r="S37" s="76">
        <v>16867</v>
      </c>
      <c r="T37" s="76">
        <v>674.68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16200</v>
      </c>
      <c r="AC37" s="76">
        <v>16192</v>
      </c>
      <c r="AD37" s="79">
        <v>0</v>
      </c>
      <c r="AE37" s="80">
        <v>0</v>
      </c>
      <c r="AF37" s="80">
        <v>43.04999923706</v>
      </c>
      <c r="AG37" s="80">
        <v>0</v>
      </c>
      <c r="AH37" s="80">
        <v>52.949001312260002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17.934000015260001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70.882999999999996</v>
      </c>
      <c r="AW37" s="80">
        <v>52.948999999999998</v>
      </c>
      <c r="AX37" s="82">
        <v>0</v>
      </c>
      <c r="AY37" s="80">
        <v>17.934000000000001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74</v>
      </c>
      <c r="BJ37" s="83">
        <v>0</v>
      </c>
      <c r="BK37" s="83">
        <v>0</v>
      </c>
      <c r="BL37" s="83">
        <v>0</v>
      </c>
    </row>
    <row r="38" spans="1:64" x14ac:dyDescent="0.2">
      <c r="A38" s="66">
        <v>43497</v>
      </c>
      <c r="B38" s="66">
        <v>43511</v>
      </c>
      <c r="C38" s="67">
        <v>134</v>
      </c>
      <c r="D38" s="68" t="s">
        <v>170</v>
      </c>
      <c r="E38" s="68" t="s">
        <v>171</v>
      </c>
      <c r="F38" s="69" t="s">
        <v>172</v>
      </c>
      <c r="G38" s="67">
        <v>0</v>
      </c>
      <c r="H38" s="67">
        <v>0</v>
      </c>
      <c r="I38" s="67">
        <v>0</v>
      </c>
      <c r="J38" s="67">
        <v>0</v>
      </c>
      <c r="K38" s="67">
        <v>19047</v>
      </c>
      <c r="L38" s="67">
        <v>471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19518</v>
      </c>
      <c r="T38" s="67">
        <v>780.72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18750</v>
      </c>
      <c r="AC38" s="67">
        <v>18737</v>
      </c>
      <c r="AD38" s="70">
        <v>0</v>
      </c>
      <c r="AE38" s="71">
        <v>0</v>
      </c>
      <c r="AF38" s="71">
        <v>10.27000045776</v>
      </c>
      <c r="AG38" s="71">
        <v>0</v>
      </c>
      <c r="AH38" s="71">
        <v>95.233001708979998</v>
      </c>
      <c r="AI38" s="71">
        <v>0</v>
      </c>
      <c r="AJ38" s="71">
        <v>1.8830000162130001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97.116</v>
      </c>
      <c r="AW38" s="71">
        <v>97.116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88</v>
      </c>
      <c r="BJ38" s="74">
        <v>0</v>
      </c>
      <c r="BK38" s="74">
        <v>0</v>
      </c>
      <c r="BL38" s="74">
        <v>0</v>
      </c>
    </row>
    <row r="39" spans="1:64" x14ac:dyDescent="0.2">
      <c r="A39" s="75">
        <v>43497</v>
      </c>
      <c r="B39" s="75">
        <v>43511</v>
      </c>
      <c r="C39" s="76">
        <v>135</v>
      </c>
      <c r="D39" s="77" t="s">
        <v>173</v>
      </c>
      <c r="E39" s="77" t="s">
        <v>174</v>
      </c>
      <c r="F39" s="78" t="s">
        <v>175</v>
      </c>
      <c r="G39" s="76">
        <v>0</v>
      </c>
      <c r="H39" s="76">
        <v>0</v>
      </c>
      <c r="I39" s="76">
        <v>0</v>
      </c>
      <c r="J39" s="76">
        <v>0</v>
      </c>
      <c r="K39" s="76">
        <v>19058</v>
      </c>
      <c r="L39" s="76">
        <v>660</v>
      </c>
      <c r="M39" s="76">
        <v>0</v>
      </c>
      <c r="N39" s="76">
        <v>2532</v>
      </c>
      <c r="O39" s="76">
        <v>0</v>
      </c>
      <c r="P39" s="76">
        <v>0</v>
      </c>
      <c r="Q39" s="76">
        <v>0</v>
      </c>
      <c r="R39" s="76">
        <v>0</v>
      </c>
      <c r="S39" s="76">
        <v>22250</v>
      </c>
      <c r="T39" s="76">
        <v>890</v>
      </c>
      <c r="U39" s="76">
        <v>1086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20300</v>
      </c>
      <c r="AC39" s="76">
        <v>20274</v>
      </c>
      <c r="AD39" s="79">
        <v>0</v>
      </c>
      <c r="AE39" s="80">
        <v>0</v>
      </c>
      <c r="AF39" s="80">
        <v>10.75</v>
      </c>
      <c r="AG39" s="80">
        <v>0</v>
      </c>
      <c r="AH39" s="80">
        <v>95.289001464839998</v>
      </c>
      <c r="AI39" s="80">
        <v>0</v>
      </c>
      <c r="AJ39" s="80">
        <v>2.6419999599459998</v>
      </c>
      <c r="AK39" s="80">
        <v>0</v>
      </c>
      <c r="AL39" s="80">
        <v>0</v>
      </c>
      <c r="AM39" s="80">
        <v>0</v>
      </c>
      <c r="AN39" s="80">
        <v>7.2329998016359998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105.164</v>
      </c>
      <c r="AW39" s="80">
        <v>97.930999999999997</v>
      </c>
      <c r="AX39" s="82">
        <v>0</v>
      </c>
      <c r="AY39" s="80">
        <v>7.2329999999999997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60</v>
      </c>
      <c r="BJ39" s="83">
        <v>0</v>
      </c>
      <c r="BK39" s="83">
        <v>0</v>
      </c>
      <c r="BL39" s="83">
        <v>0</v>
      </c>
    </row>
    <row r="40" spans="1:64" x14ac:dyDescent="0.2">
      <c r="A40" s="66">
        <v>43497</v>
      </c>
      <c r="B40" s="66">
        <v>43511</v>
      </c>
      <c r="C40" s="67">
        <v>137</v>
      </c>
      <c r="D40" s="68" t="s">
        <v>176</v>
      </c>
      <c r="E40" s="68" t="s">
        <v>177</v>
      </c>
      <c r="F40" s="69" t="s">
        <v>178</v>
      </c>
      <c r="G40" s="67">
        <v>0</v>
      </c>
      <c r="H40" s="67">
        <v>0</v>
      </c>
      <c r="I40" s="67">
        <v>0</v>
      </c>
      <c r="J40" s="67">
        <v>0</v>
      </c>
      <c r="K40" s="67">
        <v>17197</v>
      </c>
      <c r="L40" s="67">
        <v>791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17988</v>
      </c>
      <c r="T40" s="67">
        <v>719.52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17300</v>
      </c>
      <c r="AC40" s="67">
        <v>17268</v>
      </c>
      <c r="AD40" s="70">
        <v>0</v>
      </c>
      <c r="AE40" s="71">
        <v>0</v>
      </c>
      <c r="AF40" s="71">
        <v>10.14999961853</v>
      </c>
      <c r="AG40" s="71">
        <v>0</v>
      </c>
      <c r="AH40" s="71">
        <v>85.984001159670001</v>
      </c>
      <c r="AI40" s="71">
        <v>0</v>
      </c>
      <c r="AJ40" s="71">
        <v>3.1659996509549999</v>
      </c>
      <c r="AK40" s="71">
        <v>0</v>
      </c>
      <c r="AL40" s="71">
        <v>0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89.15</v>
      </c>
      <c r="AW40" s="71">
        <v>89.15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74</v>
      </c>
      <c r="BJ40" s="74">
        <v>0</v>
      </c>
      <c r="BK40" s="74">
        <v>0</v>
      </c>
      <c r="BL40" s="74">
        <v>0</v>
      </c>
    </row>
    <row r="41" spans="1:64" x14ac:dyDescent="0.2">
      <c r="A41" s="75">
        <v>43497</v>
      </c>
      <c r="B41" s="75">
        <v>43511</v>
      </c>
      <c r="C41" s="76">
        <v>145</v>
      </c>
      <c r="D41" s="77" t="s">
        <v>179</v>
      </c>
      <c r="E41" s="77" t="s">
        <v>180</v>
      </c>
      <c r="F41" s="78" t="s">
        <v>181</v>
      </c>
      <c r="G41" s="76">
        <v>0</v>
      </c>
      <c r="H41" s="76">
        <v>0</v>
      </c>
      <c r="I41" s="76">
        <v>0</v>
      </c>
      <c r="J41" s="76">
        <v>0</v>
      </c>
      <c r="K41" s="76">
        <v>21978</v>
      </c>
      <c r="L41" s="76">
        <v>43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22021</v>
      </c>
      <c r="T41" s="76">
        <v>880.84</v>
      </c>
      <c r="U41" s="76">
        <v>3896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17250</v>
      </c>
      <c r="AC41" s="76">
        <v>17244</v>
      </c>
      <c r="AD41" s="79">
        <v>0</v>
      </c>
      <c r="AE41" s="80">
        <v>0</v>
      </c>
      <c r="AF41" s="80">
        <v>17.219999313350002</v>
      </c>
      <c r="AG41" s="80">
        <v>0</v>
      </c>
      <c r="AH41" s="80">
        <v>87.912002563480002</v>
      </c>
      <c r="AI41" s="80">
        <v>0</v>
      </c>
      <c r="AJ41" s="80">
        <v>0.1369998902082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250</v>
      </c>
      <c r="AS41" s="81">
        <v>1</v>
      </c>
      <c r="AT41" s="80">
        <v>44</v>
      </c>
      <c r="AU41" s="76">
        <v>47667</v>
      </c>
      <c r="AV41" s="80">
        <v>88.049000000000007</v>
      </c>
      <c r="AW41" s="80">
        <v>88.049000000000007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0</v>
      </c>
      <c r="BG41" s="83">
        <v>0</v>
      </c>
      <c r="BH41" s="80">
        <v>0</v>
      </c>
      <c r="BI41" s="77" t="s">
        <v>74</v>
      </c>
      <c r="BJ41" s="83">
        <v>0</v>
      </c>
      <c r="BK41" s="83">
        <v>0</v>
      </c>
      <c r="BL41" s="83">
        <v>0</v>
      </c>
    </row>
    <row r="42" spans="1:64" x14ac:dyDescent="0.2">
      <c r="A42" s="66">
        <v>43497</v>
      </c>
      <c r="B42" s="66">
        <v>43511</v>
      </c>
      <c r="C42" s="67">
        <v>147</v>
      </c>
      <c r="D42" s="68" t="s">
        <v>182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16240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16240</v>
      </c>
      <c r="T42" s="67">
        <v>649.6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15600</v>
      </c>
      <c r="AC42" s="67">
        <v>15590</v>
      </c>
      <c r="AD42" s="70">
        <v>0</v>
      </c>
      <c r="AE42" s="71">
        <v>0</v>
      </c>
      <c r="AF42" s="71">
        <v>22.860000610349999</v>
      </c>
      <c r="AG42" s="71">
        <v>0</v>
      </c>
      <c r="AH42" s="71">
        <v>81.200996398930002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81.200999999999993</v>
      </c>
      <c r="AW42" s="71">
        <v>81.200999999999993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74</v>
      </c>
      <c r="BJ42" s="74">
        <v>0</v>
      </c>
      <c r="BK42" s="74">
        <v>0</v>
      </c>
      <c r="BL42" s="74">
        <v>0</v>
      </c>
    </row>
    <row r="43" spans="1:64" x14ac:dyDescent="0.2">
      <c r="A43" s="75">
        <v>43497</v>
      </c>
      <c r="B43" s="75">
        <v>43511</v>
      </c>
      <c r="C43" s="76">
        <v>158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1500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1500</v>
      </c>
      <c r="T43" s="76">
        <v>60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1450</v>
      </c>
      <c r="AC43" s="76">
        <v>1440</v>
      </c>
      <c r="AD43" s="79">
        <v>0</v>
      </c>
      <c r="AE43" s="80">
        <v>0</v>
      </c>
      <c r="AF43" s="80">
        <v>88.5</v>
      </c>
      <c r="AG43" s="80">
        <v>0</v>
      </c>
      <c r="AH43" s="80">
        <v>7.5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7.5</v>
      </c>
      <c r="AW43" s="80">
        <v>7.5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88</v>
      </c>
      <c r="BJ43" s="83">
        <v>0</v>
      </c>
      <c r="BK43" s="83">
        <v>0</v>
      </c>
      <c r="BL43" s="83">
        <v>0</v>
      </c>
    </row>
    <row r="44" spans="1:64" x14ac:dyDescent="0.2">
      <c r="A44" s="66">
        <v>43497</v>
      </c>
      <c r="B44" s="66">
        <v>43511</v>
      </c>
      <c r="C44" s="67">
        <v>159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12000</v>
      </c>
      <c r="L44" s="67">
        <v>1000</v>
      </c>
      <c r="M44" s="67">
        <v>450</v>
      </c>
      <c r="N44" s="67">
        <v>2064</v>
      </c>
      <c r="O44" s="67">
        <v>0</v>
      </c>
      <c r="P44" s="67">
        <v>0</v>
      </c>
      <c r="Q44" s="67">
        <v>3200</v>
      </c>
      <c r="R44" s="67">
        <v>0</v>
      </c>
      <c r="S44" s="67">
        <v>18714</v>
      </c>
      <c r="T44" s="67">
        <v>748.56</v>
      </c>
      <c r="U44" s="67">
        <v>884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17100</v>
      </c>
      <c r="AC44" s="67">
        <v>17081</v>
      </c>
      <c r="AD44" s="70">
        <v>0</v>
      </c>
      <c r="AE44" s="71">
        <v>3</v>
      </c>
      <c r="AF44" s="71">
        <v>18.5</v>
      </c>
      <c r="AG44" s="71">
        <v>0</v>
      </c>
      <c r="AH44" s="71">
        <v>60</v>
      </c>
      <c r="AI44" s="71">
        <v>0</v>
      </c>
      <c r="AJ44" s="71">
        <v>4</v>
      </c>
      <c r="AK44" s="71">
        <v>0</v>
      </c>
      <c r="AL44" s="71">
        <v>1.5</v>
      </c>
      <c r="AM44" s="71">
        <v>0</v>
      </c>
      <c r="AN44" s="71">
        <v>5.8979997634889996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71.397999999999996</v>
      </c>
      <c r="AW44" s="71">
        <v>65.5</v>
      </c>
      <c r="AX44" s="73">
        <v>0</v>
      </c>
      <c r="AY44" s="71">
        <v>5.8979999999999997</v>
      </c>
      <c r="AZ44" s="71">
        <v>0</v>
      </c>
      <c r="BA44" s="71">
        <v>0</v>
      </c>
      <c r="BB44" s="71">
        <v>16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60</v>
      </c>
      <c r="BJ44" s="74">
        <v>0</v>
      </c>
      <c r="BK44" s="74">
        <v>0</v>
      </c>
      <c r="BL44" s="74">
        <v>0</v>
      </c>
    </row>
    <row r="45" spans="1:64" x14ac:dyDescent="0.2">
      <c r="A45" s="75">
        <v>43497</v>
      </c>
      <c r="B45" s="75">
        <v>43511</v>
      </c>
      <c r="C45" s="76">
        <v>163</v>
      </c>
      <c r="D45" s="77" t="s">
        <v>108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18156</v>
      </c>
      <c r="L45" s="76">
        <v>0</v>
      </c>
      <c r="M45" s="76">
        <v>0</v>
      </c>
      <c r="N45" s="76">
        <v>2275</v>
      </c>
      <c r="O45" s="76">
        <v>0</v>
      </c>
      <c r="P45" s="76">
        <v>0</v>
      </c>
      <c r="Q45" s="76">
        <v>0</v>
      </c>
      <c r="R45" s="76">
        <v>0</v>
      </c>
      <c r="S45" s="76">
        <v>20431</v>
      </c>
      <c r="T45" s="76">
        <v>817.24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19650</v>
      </c>
      <c r="AC45" s="76">
        <v>19614</v>
      </c>
      <c r="AD45" s="79">
        <v>0</v>
      </c>
      <c r="AE45" s="80">
        <v>0</v>
      </c>
      <c r="AF45" s="80">
        <v>7.1900000572209999</v>
      </c>
      <c r="AG45" s="80">
        <v>0</v>
      </c>
      <c r="AH45" s="80">
        <v>90.778999328609999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6.5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97.278999999999996</v>
      </c>
      <c r="AW45" s="80">
        <v>90.778999999999996</v>
      </c>
      <c r="AX45" s="82">
        <v>0</v>
      </c>
      <c r="AY45" s="80">
        <v>6.5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60</v>
      </c>
      <c r="BJ45" s="83">
        <v>0</v>
      </c>
      <c r="BK45" s="83">
        <v>0</v>
      </c>
      <c r="BL45" s="83">
        <v>0</v>
      </c>
    </row>
    <row r="46" spans="1:64" x14ac:dyDescent="0.2">
      <c r="A46" s="66">
        <v>43497</v>
      </c>
      <c r="B46" s="66">
        <v>43511</v>
      </c>
      <c r="C46" s="67">
        <v>164</v>
      </c>
      <c r="D46" s="68" t="s">
        <v>193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16980</v>
      </c>
      <c r="L46" s="67">
        <v>0</v>
      </c>
      <c r="M46" s="67">
        <v>0</v>
      </c>
      <c r="N46" s="67">
        <v>2100</v>
      </c>
      <c r="O46" s="67">
        <v>0</v>
      </c>
      <c r="P46" s="67">
        <v>0</v>
      </c>
      <c r="Q46" s="67">
        <v>0</v>
      </c>
      <c r="R46" s="67">
        <v>0</v>
      </c>
      <c r="S46" s="67">
        <v>19080</v>
      </c>
      <c r="T46" s="67">
        <v>763.2</v>
      </c>
      <c r="U46" s="67">
        <v>900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17450</v>
      </c>
      <c r="AC46" s="67">
        <v>17417</v>
      </c>
      <c r="AD46" s="70">
        <v>0</v>
      </c>
      <c r="AE46" s="71">
        <v>0</v>
      </c>
      <c r="AF46" s="71">
        <v>17.04999923706</v>
      </c>
      <c r="AG46" s="71">
        <v>0</v>
      </c>
      <c r="AH46" s="71">
        <v>84.898002624509999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6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90.897999999999996</v>
      </c>
      <c r="AW46" s="71">
        <v>84.897999999999996</v>
      </c>
      <c r="AX46" s="73">
        <v>0</v>
      </c>
      <c r="AY46" s="71">
        <v>6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74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43497</v>
      </c>
      <c r="B47" s="75">
        <v>43511</v>
      </c>
      <c r="C47" s="76">
        <v>168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18139</v>
      </c>
      <c r="L47" s="76">
        <v>0</v>
      </c>
      <c r="M47" s="76">
        <v>0</v>
      </c>
      <c r="N47" s="76">
        <v>3943</v>
      </c>
      <c r="O47" s="76">
        <v>0</v>
      </c>
      <c r="P47" s="76">
        <v>0</v>
      </c>
      <c r="Q47" s="76">
        <v>0</v>
      </c>
      <c r="R47" s="76">
        <v>0</v>
      </c>
      <c r="S47" s="76">
        <v>22082</v>
      </c>
      <c r="T47" s="76">
        <v>883.28</v>
      </c>
      <c r="U47" s="76">
        <v>1689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19550</v>
      </c>
      <c r="AC47" s="76">
        <v>19510</v>
      </c>
      <c r="AD47" s="79">
        <v>0</v>
      </c>
      <c r="AE47" s="80">
        <v>0</v>
      </c>
      <c r="AF47" s="80">
        <v>7.2699999809270004</v>
      </c>
      <c r="AG47" s="80">
        <v>0</v>
      </c>
      <c r="AH47" s="80">
        <v>90.695999145510001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11.26700019836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101.96299999999999</v>
      </c>
      <c r="AW47" s="80">
        <v>90.695999999999998</v>
      </c>
      <c r="AX47" s="82">
        <v>0</v>
      </c>
      <c r="AY47" s="80">
        <v>11.266999999999999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60</v>
      </c>
      <c r="BJ47" s="83">
        <v>0</v>
      </c>
      <c r="BK47" s="83">
        <v>0</v>
      </c>
      <c r="BL47" s="83">
        <v>0</v>
      </c>
    </row>
    <row r="48" spans="1:64" x14ac:dyDescent="0.2">
      <c r="A48" s="66">
        <v>43497</v>
      </c>
      <c r="B48" s="66">
        <v>43511</v>
      </c>
      <c r="C48" s="67">
        <v>171</v>
      </c>
      <c r="D48" s="68" t="s">
        <v>199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16626</v>
      </c>
      <c r="L48" s="67">
        <v>1000</v>
      </c>
      <c r="M48" s="67">
        <v>603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18229</v>
      </c>
      <c r="T48" s="67">
        <v>729.16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17500</v>
      </c>
      <c r="AC48" s="67">
        <v>17500</v>
      </c>
      <c r="AD48" s="70">
        <v>0</v>
      </c>
      <c r="AE48" s="71">
        <v>0</v>
      </c>
      <c r="AF48" s="71">
        <v>18.879999160770002</v>
      </c>
      <c r="AG48" s="71">
        <v>0</v>
      </c>
      <c r="AH48" s="71">
        <v>83.129997253420001</v>
      </c>
      <c r="AI48" s="71">
        <v>0</v>
      </c>
      <c r="AJ48" s="71">
        <v>4</v>
      </c>
      <c r="AK48" s="71">
        <v>0</v>
      </c>
      <c r="AL48" s="71">
        <v>2.0099999904630002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89.14</v>
      </c>
      <c r="AW48" s="71">
        <v>89.14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74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43497</v>
      </c>
      <c r="B49" s="75">
        <v>43511</v>
      </c>
      <c r="C49" s="76">
        <v>172</v>
      </c>
      <c r="D49" s="77" t="s">
        <v>202</v>
      </c>
      <c r="E49" s="77" t="s">
        <v>203</v>
      </c>
      <c r="F49" s="78" t="s">
        <v>204</v>
      </c>
      <c r="G49" s="76">
        <v>0</v>
      </c>
      <c r="H49" s="76">
        <v>0</v>
      </c>
      <c r="I49" s="76">
        <v>0</v>
      </c>
      <c r="J49" s="76">
        <v>0</v>
      </c>
      <c r="K49" s="76">
        <v>19462</v>
      </c>
      <c r="L49" s="76">
        <v>872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20334</v>
      </c>
      <c r="T49" s="76">
        <v>813.36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19550</v>
      </c>
      <c r="AC49" s="76">
        <v>19521</v>
      </c>
      <c r="AD49" s="79">
        <v>0</v>
      </c>
      <c r="AE49" s="80">
        <v>0</v>
      </c>
      <c r="AF49" s="80">
        <v>14.42000007629</v>
      </c>
      <c r="AG49" s="80">
        <v>0</v>
      </c>
      <c r="AH49" s="80">
        <v>84.615997314449999</v>
      </c>
      <c r="AI49" s="80">
        <v>0</v>
      </c>
      <c r="AJ49" s="80">
        <v>3.0340003967290001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230</v>
      </c>
      <c r="AS49" s="81">
        <v>1</v>
      </c>
      <c r="AT49" s="80">
        <v>44</v>
      </c>
      <c r="AU49" s="76">
        <v>43853</v>
      </c>
      <c r="AV49" s="80">
        <v>87.65</v>
      </c>
      <c r="AW49" s="80">
        <v>87.65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0</v>
      </c>
      <c r="BG49" s="83">
        <v>0</v>
      </c>
      <c r="BH49" s="80">
        <v>0</v>
      </c>
      <c r="BI49" s="77" t="s">
        <v>107</v>
      </c>
      <c r="BJ49" s="83">
        <v>0</v>
      </c>
      <c r="BK49" s="83">
        <v>0</v>
      </c>
      <c r="BL49" s="83">
        <v>0</v>
      </c>
    </row>
    <row r="50" spans="1:64" x14ac:dyDescent="0.2">
      <c r="A50" s="66">
        <v>43497</v>
      </c>
      <c r="B50" s="66">
        <v>43511</v>
      </c>
      <c r="C50" s="67">
        <v>175</v>
      </c>
      <c r="D50" s="68" t="s">
        <v>205</v>
      </c>
      <c r="E50" s="68" t="s">
        <v>206</v>
      </c>
      <c r="F50" s="69" t="s">
        <v>207</v>
      </c>
      <c r="G50" s="67">
        <v>0</v>
      </c>
      <c r="H50" s="67">
        <v>0</v>
      </c>
      <c r="I50" s="67">
        <v>0</v>
      </c>
      <c r="J50" s="67">
        <v>0</v>
      </c>
      <c r="K50" s="67">
        <v>19100</v>
      </c>
      <c r="L50" s="67">
        <v>500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19600</v>
      </c>
      <c r="T50" s="67">
        <v>784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18850</v>
      </c>
      <c r="AC50" s="67">
        <v>18816</v>
      </c>
      <c r="AD50" s="70">
        <v>0</v>
      </c>
      <c r="AE50" s="71">
        <v>0</v>
      </c>
      <c r="AF50" s="71">
        <v>10</v>
      </c>
      <c r="AG50" s="71">
        <v>0</v>
      </c>
      <c r="AH50" s="71">
        <v>95.5</v>
      </c>
      <c r="AI50" s="71">
        <v>0</v>
      </c>
      <c r="AJ50" s="71">
        <v>2</v>
      </c>
      <c r="AK50" s="71">
        <v>0</v>
      </c>
      <c r="AL50" s="71">
        <v>0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97.5</v>
      </c>
      <c r="AW50" s="71">
        <v>97.5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81</v>
      </c>
      <c r="BJ50" s="74">
        <v>0</v>
      </c>
      <c r="BK50" s="74">
        <v>0</v>
      </c>
      <c r="BL50" s="74">
        <v>0</v>
      </c>
    </row>
    <row r="51" spans="1:64" x14ac:dyDescent="0.2">
      <c r="A51" s="75">
        <v>43497</v>
      </c>
      <c r="B51" s="75">
        <v>43511</v>
      </c>
      <c r="C51" s="76">
        <v>176</v>
      </c>
      <c r="D51" s="77" t="s">
        <v>208</v>
      </c>
      <c r="E51" s="77" t="s">
        <v>209</v>
      </c>
      <c r="F51" s="78" t="s">
        <v>210</v>
      </c>
      <c r="G51" s="76">
        <v>0</v>
      </c>
      <c r="H51" s="76">
        <v>0</v>
      </c>
      <c r="I51" s="76">
        <v>0</v>
      </c>
      <c r="J51" s="76">
        <v>0</v>
      </c>
      <c r="K51" s="76">
        <v>18627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18627</v>
      </c>
      <c r="T51" s="76">
        <v>745.08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17900</v>
      </c>
      <c r="AC51" s="76">
        <v>17882</v>
      </c>
      <c r="AD51" s="79">
        <v>0</v>
      </c>
      <c r="AE51" s="80">
        <v>0</v>
      </c>
      <c r="AF51" s="80">
        <v>12.86999988556</v>
      </c>
      <c r="AG51" s="80">
        <v>0</v>
      </c>
      <c r="AH51" s="80">
        <v>93.133003234859999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93.132999999999996</v>
      </c>
      <c r="AW51" s="80">
        <v>93.132999999999996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88</v>
      </c>
      <c r="BJ51" s="83">
        <v>0</v>
      </c>
      <c r="BK51" s="83">
        <v>0</v>
      </c>
      <c r="BL51" s="83">
        <v>0</v>
      </c>
    </row>
    <row r="52" spans="1:64" x14ac:dyDescent="0.2">
      <c r="A52" s="66">
        <v>43497</v>
      </c>
      <c r="B52" s="66">
        <v>43511</v>
      </c>
      <c r="C52" s="67">
        <v>180</v>
      </c>
      <c r="D52" s="68" t="s">
        <v>211</v>
      </c>
      <c r="E52" s="68" t="s">
        <v>212</v>
      </c>
      <c r="F52" s="69" t="s">
        <v>213</v>
      </c>
      <c r="G52" s="67">
        <v>0</v>
      </c>
      <c r="H52" s="67">
        <v>0</v>
      </c>
      <c r="I52" s="67">
        <v>0</v>
      </c>
      <c r="J52" s="67">
        <v>0</v>
      </c>
      <c r="K52" s="67">
        <v>18083</v>
      </c>
      <c r="L52" s="67">
        <v>962</v>
      </c>
      <c r="M52" s="67">
        <v>0</v>
      </c>
      <c r="N52" s="67">
        <v>1552</v>
      </c>
      <c r="O52" s="67">
        <v>0</v>
      </c>
      <c r="P52" s="67">
        <v>0</v>
      </c>
      <c r="Q52" s="67">
        <v>0</v>
      </c>
      <c r="R52" s="67">
        <v>0</v>
      </c>
      <c r="S52" s="67">
        <v>20597</v>
      </c>
      <c r="T52" s="67">
        <v>823.88</v>
      </c>
      <c r="U52" s="67">
        <v>666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19150</v>
      </c>
      <c r="AC52" s="67">
        <v>19107</v>
      </c>
      <c r="AD52" s="70">
        <v>0</v>
      </c>
      <c r="AE52" s="71">
        <v>0</v>
      </c>
      <c r="AF52" s="71">
        <v>12.550000190740001</v>
      </c>
      <c r="AG52" s="71">
        <v>0</v>
      </c>
      <c r="AH52" s="71">
        <v>90.415000915530001</v>
      </c>
      <c r="AI52" s="71">
        <v>0</v>
      </c>
      <c r="AJ52" s="71">
        <v>3.8489999771119998</v>
      </c>
      <c r="AK52" s="71">
        <v>0</v>
      </c>
      <c r="AL52" s="71">
        <v>0</v>
      </c>
      <c r="AM52" s="71">
        <v>0</v>
      </c>
      <c r="AN52" s="71">
        <v>4.4330000877379998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98.697000000000003</v>
      </c>
      <c r="AW52" s="71">
        <v>94.263999999999996</v>
      </c>
      <c r="AX52" s="73">
        <v>0</v>
      </c>
      <c r="AY52" s="71">
        <v>4.4329999999999998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67</v>
      </c>
      <c r="BJ52" s="74">
        <v>0</v>
      </c>
      <c r="BK52" s="74">
        <v>0</v>
      </c>
      <c r="BL52" s="74">
        <v>0</v>
      </c>
    </row>
    <row r="53" spans="1:64" x14ac:dyDescent="0.2">
      <c r="A53" s="75">
        <v>43497</v>
      </c>
      <c r="B53" s="75">
        <v>43511</v>
      </c>
      <c r="C53" s="76">
        <v>185</v>
      </c>
      <c r="D53" s="77" t="s">
        <v>214</v>
      </c>
      <c r="E53" s="77" t="s">
        <v>215</v>
      </c>
      <c r="F53" s="78" t="s">
        <v>216</v>
      </c>
      <c r="G53" s="76">
        <v>0</v>
      </c>
      <c r="H53" s="76">
        <v>0</v>
      </c>
      <c r="I53" s="76">
        <v>0</v>
      </c>
      <c r="J53" s="76">
        <v>0</v>
      </c>
      <c r="K53" s="76">
        <v>14813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14813</v>
      </c>
      <c r="T53" s="76">
        <v>592.52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14250</v>
      </c>
      <c r="AC53" s="76">
        <v>14220</v>
      </c>
      <c r="AD53" s="79">
        <v>0</v>
      </c>
      <c r="AE53" s="80">
        <v>0</v>
      </c>
      <c r="AF53" s="80">
        <v>21.930000305179998</v>
      </c>
      <c r="AG53" s="80">
        <v>0</v>
      </c>
      <c r="AH53" s="80">
        <v>74.067001342769998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74.066999999999993</v>
      </c>
      <c r="AW53" s="80">
        <v>74.066999999999993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60</v>
      </c>
      <c r="BJ53" s="83">
        <v>0</v>
      </c>
      <c r="BK53" s="83">
        <v>0</v>
      </c>
      <c r="BL53" s="83">
        <v>0</v>
      </c>
    </row>
    <row r="54" spans="1:64" x14ac:dyDescent="0.2">
      <c r="A54" s="66">
        <v>43497</v>
      </c>
      <c r="B54" s="66">
        <v>43511</v>
      </c>
      <c r="C54" s="67">
        <v>186</v>
      </c>
      <c r="D54" s="68" t="s">
        <v>217</v>
      </c>
      <c r="E54" s="68" t="s">
        <v>218</v>
      </c>
      <c r="F54" s="69" t="s">
        <v>219</v>
      </c>
      <c r="G54" s="67">
        <v>0</v>
      </c>
      <c r="H54" s="67">
        <v>0</v>
      </c>
      <c r="I54" s="67">
        <v>0</v>
      </c>
      <c r="J54" s="67">
        <v>0</v>
      </c>
      <c r="K54" s="67">
        <v>18386</v>
      </c>
      <c r="L54" s="67">
        <v>871</v>
      </c>
      <c r="M54" s="67">
        <v>0</v>
      </c>
      <c r="N54" s="67">
        <v>1044</v>
      </c>
      <c r="O54" s="67">
        <v>0</v>
      </c>
      <c r="P54" s="67">
        <v>0</v>
      </c>
      <c r="Q54" s="67">
        <v>0</v>
      </c>
      <c r="R54" s="67">
        <v>0</v>
      </c>
      <c r="S54" s="67">
        <v>20301</v>
      </c>
      <c r="T54" s="67">
        <v>812.04</v>
      </c>
      <c r="U54" s="67">
        <v>464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19050</v>
      </c>
      <c r="AC54" s="67">
        <v>19025</v>
      </c>
      <c r="AD54" s="70">
        <v>0</v>
      </c>
      <c r="AE54" s="71">
        <v>0</v>
      </c>
      <c r="AF54" s="71">
        <v>12.06999969482</v>
      </c>
      <c r="AG54" s="71">
        <v>0</v>
      </c>
      <c r="AH54" s="71">
        <v>91.931999206539999</v>
      </c>
      <c r="AI54" s="71">
        <v>0</v>
      </c>
      <c r="AJ54" s="71">
        <v>3.4830000400540002</v>
      </c>
      <c r="AK54" s="71">
        <v>0</v>
      </c>
      <c r="AL54" s="71">
        <v>0</v>
      </c>
      <c r="AM54" s="71">
        <v>0</v>
      </c>
      <c r="AN54" s="71">
        <v>2.9830000400540002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98.397999999999996</v>
      </c>
      <c r="AW54" s="71">
        <v>95.415000000000006</v>
      </c>
      <c r="AX54" s="73">
        <v>0</v>
      </c>
      <c r="AY54" s="71">
        <v>2.9830000000000001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67</v>
      </c>
      <c r="BJ54" s="74">
        <v>0</v>
      </c>
      <c r="BK54" s="74">
        <v>0</v>
      </c>
      <c r="BL54" s="74">
        <v>0</v>
      </c>
    </row>
    <row r="55" spans="1:64" x14ac:dyDescent="0.2">
      <c r="A55" s="75">
        <v>43497</v>
      </c>
      <c r="B55" s="75">
        <v>43511</v>
      </c>
      <c r="C55" s="76">
        <v>197</v>
      </c>
      <c r="D55" s="77" t="s">
        <v>220</v>
      </c>
      <c r="E55" s="77" t="s">
        <v>221</v>
      </c>
      <c r="F55" s="78" t="s">
        <v>222</v>
      </c>
      <c r="G55" s="76">
        <v>0</v>
      </c>
      <c r="H55" s="76">
        <v>0</v>
      </c>
      <c r="I55" s="76">
        <v>0</v>
      </c>
      <c r="J55" s="76">
        <v>0</v>
      </c>
      <c r="K55" s="76">
        <v>19500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19500</v>
      </c>
      <c r="T55" s="76">
        <v>780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18750</v>
      </c>
      <c r="AC55" s="76">
        <v>18720</v>
      </c>
      <c r="AD55" s="79">
        <v>0</v>
      </c>
      <c r="AE55" s="80">
        <v>0</v>
      </c>
      <c r="AF55" s="80">
        <v>9</v>
      </c>
      <c r="AG55" s="80">
        <v>0</v>
      </c>
      <c r="AH55" s="80">
        <v>97.5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97.5</v>
      </c>
      <c r="AW55" s="80">
        <v>97.5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88</v>
      </c>
      <c r="BJ55" s="83">
        <v>0</v>
      </c>
      <c r="BK55" s="83">
        <v>0</v>
      </c>
      <c r="BL55" s="83">
        <v>0</v>
      </c>
    </row>
    <row r="56" spans="1:64" x14ac:dyDescent="0.2">
      <c r="A56" s="66">
        <v>43497</v>
      </c>
      <c r="B56" s="66">
        <v>43511</v>
      </c>
      <c r="C56" s="67">
        <v>199</v>
      </c>
      <c r="D56" s="68" t="s">
        <v>223</v>
      </c>
      <c r="E56" s="68" t="s">
        <v>224</v>
      </c>
      <c r="F56" s="69" t="s">
        <v>225</v>
      </c>
      <c r="G56" s="67">
        <v>0</v>
      </c>
      <c r="H56" s="67">
        <v>0</v>
      </c>
      <c r="I56" s="67">
        <v>0</v>
      </c>
      <c r="J56" s="67">
        <v>0</v>
      </c>
      <c r="K56" s="67">
        <v>14497</v>
      </c>
      <c r="L56" s="67">
        <v>0</v>
      </c>
      <c r="M56" s="67">
        <v>0</v>
      </c>
      <c r="N56" s="67">
        <v>3080</v>
      </c>
      <c r="O56" s="67">
        <v>0</v>
      </c>
      <c r="P56" s="67">
        <v>0</v>
      </c>
      <c r="Q56" s="67">
        <v>0</v>
      </c>
      <c r="R56" s="67">
        <v>0</v>
      </c>
      <c r="S56" s="67">
        <v>17577</v>
      </c>
      <c r="T56" s="67">
        <v>703.08</v>
      </c>
      <c r="U56" s="67">
        <v>1320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15600</v>
      </c>
      <c r="AC56" s="67">
        <v>15554</v>
      </c>
      <c r="AD56" s="70">
        <v>0</v>
      </c>
      <c r="AE56" s="71">
        <v>0</v>
      </c>
      <c r="AF56" s="71">
        <v>23.520000457759998</v>
      </c>
      <c r="AG56" s="71">
        <v>0</v>
      </c>
      <c r="AH56" s="71">
        <v>72.483001708979998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8.8000001907350001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81.283000000000001</v>
      </c>
      <c r="AW56" s="71">
        <v>72.483000000000004</v>
      </c>
      <c r="AX56" s="73">
        <v>0</v>
      </c>
      <c r="AY56" s="71">
        <v>8.8000000000000007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88</v>
      </c>
      <c r="BJ56" s="74">
        <v>0</v>
      </c>
      <c r="BK56" s="74">
        <v>0</v>
      </c>
      <c r="BL56" s="74">
        <v>0</v>
      </c>
    </row>
    <row r="57" spans="1:64" x14ac:dyDescent="0.2">
      <c r="A57" s="75">
        <v>43497</v>
      </c>
      <c r="B57" s="75">
        <v>43511</v>
      </c>
      <c r="C57" s="76">
        <v>204</v>
      </c>
      <c r="D57" s="77" t="s">
        <v>226</v>
      </c>
      <c r="E57" s="77" t="s">
        <v>227</v>
      </c>
      <c r="F57" s="78" t="s">
        <v>228</v>
      </c>
      <c r="G57" s="76">
        <v>0</v>
      </c>
      <c r="H57" s="76">
        <v>0</v>
      </c>
      <c r="I57" s="76">
        <v>0</v>
      </c>
      <c r="J57" s="76">
        <v>0</v>
      </c>
      <c r="K57" s="76">
        <v>16886</v>
      </c>
      <c r="L57" s="76">
        <v>0</v>
      </c>
      <c r="M57" s="76">
        <v>0</v>
      </c>
      <c r="N57" s="76">
        <v>350</v>
      </c>
      <c r="O57" s="76">
        <v>0</v>
      </c>
      <c r="P57" s="76">
        <v>0</v>
      </c>
      <c r="Q57" s="76">
        <v>0</v>
      </c>
      <c r="R57" s="76">
        <v>0</v>
      </c>
      <c r="S57" s="76">
        <v>17236</v>
      </c>
      <c r="T57" s="76">
        <v>0</v>
      </c>
      <c r="U57" s="76">
        <v>150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17100</v>
      </c>
      <c r="AC57" s="76">
        <v>17086</v>
      </c>
      <c r="AD57" s="79">
        <v>0</v>
      </c>
      <c r="AE57" s="80">
        <v>0</v>
      </c>
      <c r="AF57" s="80">
        <v>17.569999694820002</v>
      </c>
      <c r="AG57" s="80">
        <v>0</v>
      </c>
      <c r="AH57" s="80">
        <v>84.431999206539999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1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85.432000000000002</v>
      </c>
      <c r="AW57" s="80">
        <v>84.432000000000002</v>
      </c>
      <c r="AX57" s="82">
        <v>0</v>
      </c>
      <c r="AY57" s="80">
        <v>1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67</v>
      </c>
      <c r="BJ57" s="83">
        <v>0</v>
      </c>
      <c r="BK57" s="83">
        <v>0</v>
      </c>
      <c r="BL57" s="83">
        <v>0</v>
      </c>
    </row>
    <row r="58" spans="1:64" x14ac:dyDescent="0.2">
      <c r="A58" s="66">
        <v>43497</v>
      </c>
      <c r="B58" s="66">
        <v>43511</v>
      </c>
      <c r="C58" s="67">
        <v>206</v>
      </c>
      <c r="D58" s="68" t="s">
        <v>229</v>
      </c>
      <c r="E58" s="68" t="s">
        <v>230</v>
      </c>
      <c r="F58" s="69" t="s">
        <v>231</v>
      </c>
      <c r="G58" s="67">
        <v>0</v>
      </c>
      <c r="H58" s="67">
        <v>0</v>
      </c>
      <c r="I58" s="67">
        <v>0</v>
      </c>
      <c r="J58" s="67">
        <v>0</v>
      </c>
      <c r="K58" s="67">
        <v>35000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35000</v>
      </c>
      <c r="T58" s="67">
        <v>1400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33600</v>
      </c>
      <c r="AC58" s="67">
        <v>33600</v>
      </c>
      <c r="AD58" s="70">
        <v>0</v>
      </c>
      <c r="AE58" s="71">
        <v>0</v>
      </c>
      <c r="AF58" s="71">
        <v>0</v>
      </c>
      <c r="AG58" s="71">
        <v>0</v>
      </c>
      <c r="AH58" s="71">
        <v>96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367.13286699999998</v>
      </c>
      <c r="AS58" s="72">
        <v>2</v>
      </c>
      <c r="AT58" s="71">
        <v>44</v>
      </c>
      <c r="AU58" s="67">
        <v>70000</v>
      </c>
      <c r="AV58" s="71">
        <v>96</v>
      </c>
      <c r="AW58" s="71">
        <v>96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74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43497</v>
      </c>
      <c r="B59" s="75">
        <v>43511</v>
      </c>
      <c r="C59" s="76">
        <v>207</v>
      </c>
      <c r="D59" s="77" t="s">
        <v>232</v>
      </c>
      <c r="E59" s="77" t="s">
        <v>233</v>
      </c>
      <c r="F59" s="78" t="s">
        <v>234</v>
      </c>
      <c r="G59" s="76">
        <v>0</v>
      </c>
      <c r="H59" s="76">
        <v>0</v>
      </c>
      <c r="I59" s="76">
        <v>0</v>
      </c>
      <c r="J59" s="76">
        <v>0</v>
      </c>
      <c r="K59" s="76">
        <v>15600</v>
      </c>
      <c r="L59" s="76">
        <v>0</v>
      </c>
      <c r="M59" s="76">
        <v>0</v>
      </c>
      <c r="N59" s="76">
        <v>4473</v>
      </c>
      <c r="O59" s="76">
        <v>0</v>
      </c>
      <c r="P59" s="76">
        <v>0</v>
      </c>
      <c r="Q59" s="76">
        <v>0</v>
      </c>
      <c r="R59" s="76">
        <v>0</v>
      </c>
      <c r="S59" s="76">
        <v>20073</v>
      </c>
      <c r="T59" s="76">
        <v>802.92</v>
      </c>
      <c r="U59" s="76">
        <v>1917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17400</v>
      </c>
      <c r="AC59" s="76">
        <v>17353</v>
      </c>
      <c r="AD59" s="79">
        <v>0</v>
      </c>
      <c r="AE59" s="80">
        <v>0</v>
      </c>
      <c r="AF59" s="80">
        <v>24</v>
      </c>
      <c r="AG59" s="80">
        <v>0</v>
      </c>
      <c r="AH59" s="80">
        <v>78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12.779000282289999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90.778999999999996</v>
      </c>
      <c r="AW59" s="80">
        <v>78</v>
      </c>
      <c r="AX59" s="82">
        <v>0</v>
      </c>
      <c r="AY59" s="80">
        <v>12.779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60</v>
      </c>
      <c r="BJ59" s="83">
        <v>0</v>
      </c>
      <c r="BK59" s="83">
        <v>0</v>
      </c>
      <c r="BL59" s="83">
        <v>0</v>
      </c>
    </row>
    <row r="60" spans="1:64" x14ac:dyDescent="0.2">
      <c r="A60" s="66">
        <v>43497</v>
      </c>
      <c r="B60" s="66">
        <v>43511</v>
      </c>
      <c r="C60" s="67">
        <v>208</v>
      </c>
      <c r="D60" s="68" t="s">
        <v>235</v>
      </c>
      <c r="E60" s="68" t="s">
        <v>236</v>
      </c>
      <c r="F60" s="69" t="s">
        <v>237</v>
      </c>
      <c r="G60" s="67">
        <v>0</v>
      </c>
      <c r="H60" s="67">
        <v>0</v>
      </c>
      <c r="I60" s="67">
        <v>0</v>
      </c>
      <c r="J60" s="67">
        <v>0</v>
      </c>
      <c r="K60" s="67">
        <v>4303</v>
      </c>
      <c r="L60" s="67">
        <v>1000</v>
      </c>
      <c r="M60" s="67">
        <v>1163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6466</v>
      </c>
      <c r="T60" s="67">
        <v>258.64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6250</v>
      </c>
      <c r="AC60" s="67">
        <v>6207</v>
      </c>
      <c r="AD60" s="70">
        <v>0</v>
      </c>
      <c r="AE60" s="71">
        <v>0</v>
      </c>
      <c r="AF60" s="71">
        <v>82.360000610349999</v>
      </c>
      <c r="AG60" s="71">
        <v>0</v>
      </c>
      <c r="AH60" s="71">
        <v>21.513999938969999</v>
      </c>
      <c r="AI60" s="71">
        <v>0</v>
      </c>
      <c r="AJ60" s="71">
        <v>4</v>
      </c>
      <c r="AK60" s="71">
        <v>0</v>
      </c>
      <c r="AL60" s="71">
        <v>3.8759999275210002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29.39</v>
      </c>
      <c r="AW60" s="71">
        <v>29.39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107</v>
      </c>
      <c r="BJ60" s="74">
        <v>0</v>
      </c>
      <c r="BK60" s="74">
        <v>0</v>
      </c>
      <c r="BL60" s="74">
        <v>0</v>
      </c>
    </row>
    <row r="61" spans="1:64" x14ac:dyDescent="0.2">
      <c r="A61" s="75">
        <v>43497</v>
      </c>
      <c r="B61" s="75">
        <v>43511</v>
      </c>
      <c r="C61" s="76">
        <v>209</v>
      </c>
      <c r="D61" s="77" t="s">
        <v>238</v>
      </c>
      <c r="E61" s="77" t="s">
        <v>239</v>
      </c>
      <c r="F61" s="78" t="s">
        <v>240</v>
      </c>
      <c r="G61" s="76">
        <v>0</v>
      </c>
      <c r="H61" s="76">
        <v>0</v>
      </c>
      <c r="I61" s="76">
        <v>0</v>
      </c>
      <c r="J61" s="76">
        <v>0</v>
      </c>
      <c r="K61" s="76">
        <v>18359</v>
      </c>
      <c r="L61" s="76">
        <v>0</v>
      </c>
      <c r="M61" s="76">
        <v>0</v>
      </c>
      <c r="N61" s="76">
        <v>3150</v>
      </c>
      <c r="O61" s="76">
        <v>0</v>
      </c>
      <c r="P61" s="76">
        <v>0</v>
      </c>
      <c r="Q61" s="76">
        <v>0</v>
      </c>
      <c r="R61" s="76">
        <v>0</v>
      </c>
      <c r="S61" s="76">
        <v>21509</v>
      </c>
      <c r="T61" s="76">
        <v>860.36</v>
      </c>
      <c r="U61" s="76">
        <v>1350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19300</v>
      </c>
      <c r="AC61" s="76">
        <v>19299</v>
      </c>
      <c r="AD61" s="79">
        <v>0</v>
      </c>
      <c r="AE61" s="80">
        <v>0</v>
      </c>
      <c r="AF61" s="80">
        <v>15.17000007629</v>
      </c>
      <c r="AG61" s="80">
        <v>0</v>
      </c>
      <c r="AH61" s="80">
        <v>91.79599761963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9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100.79600000000001</v>
      </c>
      <c r="AW61" s="80">
        <v>91.796000000000006</v>
      </c>
      <c r="AX61" s="82">
        <v>0</v>
      </c>
      <c r="AY61" s="80">
        <v>9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60</v>
      </c>
      <c r="BJ61" s="83">
        <v>0</v>
      </c>
      <c r="BK61" s="83">
        <v>0</v>
      </c>
      <c r="BL61" s="83">
        <v>0</v>
      </c>
    </row>
    <row r="62" spans="1:64" x14ac:dyDescent="0.2">
      <c r="A62" s="66">
        <v>43497</v>
      </c>
      <c r="B62" s="66">
        <v>43511</v>
      </c>
      <c r="C62" s="67">
        <v>210</v>
      </c>
      <c r="D62" s="68" t="s">
        <v>241</v>
      </c>
      <c r="E62" s="68" t="s">
        <v>242</v>
      </c>
      <c r="F62" s="69" t="s">
        <v>243</v>
      </c>
      <c r="G62" s="67">
        <v>0</v>
      </c>
      <c r="H62" s="67">
        <v>0</v>
      </c>
      <c r="I62" s="67">
        <v>0</v>
      </c>
      <c r="J62" s="67">
        <v>0</v>
      </c>
      <c r="K62" s="67">
        <v>22618</v>
      </c>
      <c r="L62" s="67">
        <v>0</v>
      </c>
      <c r="M62" s="67">
        <v>0</v>
      </c>
      <c r="N62" s="67">
        <v>2730</v>
      </c>
      <c r="O62" s="67">
        <v>0</v>
      </c>
      <c r="P62" s="67">
        <v>0</v>
      </c>
      <c r="Q62" s="67">
        <v>0</v>
      </c>
      <c r="R62" s="67">
        <v>0</v>
      </c>
      <c r="S62" s="67">
        <v>25348</v>
      </c>
      <c r="T62" s="67">
        <v>1013.92</v>
      </c>
      <c r="U62" s="67">
        <v>1170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23200</v>
      </c>
      <c r="AC62" s="67">
        <v>23164</v>
      </c>
      <c r="AD62" s="70">
        <v>0</v>
      </c>
      <c r="AE62" s="71">
        <v>0</v>
      </c>
      <c r="AF62" s="71">
        <v>1.7599999904629999</v>
      </c>
      <c r="AG62" s="71">
        <v>0</v>
      </c>
      <c r="AH62" s="71">
        <v>94.23999786377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6.5</v>
      </c>
      <c r="AO62" s="71">
        <v>0</v>
      </c>
      <c r="AP62" s="71">
        <v>0</v>
      </c>
      <c r="AQ62" s="71">
        <v>0</v>
      </c>
      <c r="AR62" s="71">
        <v>240</v>
      </c>
      <c r="AS62" s="72">
        <v>1</v>
      </c>
      <c r="AT62" s="71">
        <v>44</v>
      </c>
      <c r="AU62" s="67">
        <v>45760</v>
      </c>
      <c r="AV62" s="71">
        <v>100.74</v>
      </c>
      <c r="AW62" s="71">
        <v>94.24</v>
      </c>
      <c r="AX62" s="73">
        <v>0</v>
      </c>
      <c r="AY62" s="71">
        <v>6.5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67</v>
      </c>
      <c r="BJ62" s="74">
        <v>0</v>
      </c>
      <c r="BK62" s="74">
        <v>0</v>
      </c>
      <c r="BL62" s="74">
        <v>0</v>
      </c>
    </row>
    <row r="63" spans="1:64" x14ac:dyDescent="0.2">
      <c r="A63" s="75">
        <v>43497</v>
      </c>
      <c r="B63" s="75">
        <v>43511</v>
      </c>
      <c r="C63" s="76">
        <v>211</v>
      </c>
      <c r="D63" s="77" t="s">
        <v>153</v>
      </c>
      <c r="E63" s="77" t="s">
        <v>244</v>
      </c>
      <c r="F63" s="78" t="s">
        <v>245</v>
      </c>
      <c r="G63" s="76">
        <v>0</v>
      </c>
      <c r="H63" s="76">
        <v>0</v>
      </c>
      <c r="I63" s="76">
        <v>0</v>
      </c>
      <c r="J63" s="76">
        <v>0</v>
      </c>
      <c r="K63" s="76">
        <v>17100</v>
      </c>
      <c r="L63" s="76">
        <v>0</v>
      </c>
      <c r="M63" s="76">
        <v>0</v>
      </c>
      <c r="N63" s="76">
        <v>3983</v>
      </c>
      <c r="O63" s="76">
        <v>0</v>
      </c>
      <c r="P63" s="76">
        <v>0</v>
      </c>
      <c r="Q63" s="76">
        <v>0</v>
      </c>
      <c r="R63" s="76">
        <v>0</v>
      </c>
      <c r="S63" s="76">
        <v>21083</v>
      </c>
      <c r="T63" s="76">
        <v>843.32</v>
      </c>
      <c r="U63" s="76">
        <v>1707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18550</v>
      </c>
      <c r="AC63" s="76">
        <v>18533</v>
      </c>
      <c r="AD63" s="79">
        <v>0</v>
      </c>
      <c r="AE63" s="80">
        <v>0</v>
      </c>
      <c r="AF63" s="80">
        <v>18.5</v>
      </c>
      <c r="AG63" s="80">
        <v>0</v>
      </c>
      <c r="AH63" s="80">
        <v>85.5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11.380999565130001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96.881</v>
      </c>
      <c r="AW63" s="80">
        <v>85.5</v>
      </c>
      <c r="AX63" s="82">
        <v>0</v>
      </c>
      <c r="AY63" s="80">
        <v>11.381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67</v>
      </c>
      <c r="BJ63" s="83">
        <v>0</v>
      </c>
      <c r="BK63" s="83">
        <v>0</v>
      </c>
      <c r="BL63" s="83">
        <v>0</v>
      </c>
    </row>
    <row r="64" spans="1:64" x14ac:dyDescent="0.2">
      <c r="A64" s="66">
        <v>43498</v>
      </c>
      <c r="B64" s="66">
        <v>43511</v>
      </c>
      <c r="C64" s="67">
        <v>212</v>
      </c>
      <c r="D64" s="68" t="s">
        <v>246</v>
      </c>
      <c r="E64" s="68" t="s">
        <v>247</v>
      </c>
      <c r="F64" s="69" t="s">
        <v>248</v>
      </c>
      <c r="G64" s="67">
        <v>0</v>
      </c>
      <c r="H64" s="67">
        <v>0</v>
      </c>
      <c r="I64" s="67">
        <v>0</v>
      </c>
      <c r="J64" s="67">
        <v>0</v>
      </c>
      <c r="K64" s="67">
        <v>9600</v>
      </c>
      <c r="L64" s="67">
        <v>1250</v>
      </c>
      <c r="M64" s="67">
        <v>2100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12950</v>
      </c>
      <c r="T64" s="67">
        <v>518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12450</v>
      </c>
      <c r="AC64" s="67">
        <v>12432</v>
      </c>
      <c r="AD64" s="70">
        <v>0</v>
      </c>
      <c r="AE64" s="71">
        <v>0</v>
      </c>
      <c r="AF64" s="71">
        <v>40</v>
      </c>
      <c r="AG64" s="71">
        <v>0</v>
      </c>
      <c r="AH64" s="71">
        <v>48</v>
      </c>
      <c r="AI64" s="71">
        <v>0</v>
      </c>
      <c r="AJ64" s="71">
        <v>5</v>
      </c>
      <c r="AK64" s="71">
        <v>0</v>
      </c>
      <c r="AL64" s="71">
        <v>7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60</v>
      </c>
      <c r="AW64" s="71">
        <v>60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88</v>
      </c>
      <c r="BJ64" s="74">
        <v>0</v>
      </c>
      <c r="BK64" s="74">
        <v>0</v>
      </c>
      <c r="BL64" s="74">
        <v>0</v>
      </c>
    </row>
    <row r="65" spans="1:64" x14ac:dyDescent="0.2">
      <c r="A65" s="75">
        <v>43498</v>
      </c>
      <c r="B65" s="75">
        <v>43511</v>
      </c>
      <c r="C65" s="76">
        <v>213</v>
      </c>
      <c r="D65" s="77" t="s">
        <v>249</v>
      </c>
      <c r="E65" s="77" t="s">
        <v>250</v>
      </c>
      <c r="F65" s="78" t="s">
        <v>248</v>
      </c>
      <c r="G65" s="76">
        <v>0</v>
      </c>
      <c r="H65" s="76">
        <v>0</v>
      </c>
      <c r="I65" s="76">
        <v>0</v>
      </c>
      <c r="J65" s="76">
        <v>0</v>
      </c>
      <c r="K65" s="76">
        <v>15600</v>
      </c>
      <c r="L65" s="76">
        <v>1250</v>
      </c>
      <c r="M65" s="76">
        <v>2100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18950</v>
      </c>
      <c r="T65" s="76">
        <v>758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18200</v>
      </c>
      <c r="AC65" s="76">
        <v>18192</v>
      </c>
      <c r="AD65" s="79">
        <v>0</v>
      </c>
      <c r="AE65" s="80">
        <v>0</v>
      </c>
      <c r="AF65" s="80">
        <v>22</v>
      </c>
      <c r="AG65" s="80">
        <v>0</v>
      </c>
      <c r="AH65" s="80">
        <v>78</v>
      </c>
      <c r="AI65" s="80">
        <v>0</v>
      </c>
      <c r="AJ65" s="80">
        <v>5</v>
      </c>
      <c r="AK65" s="80">
        <v>0</v>
      </c>
      <c r="AL65" s="80">
        <v>7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90</v>
      </c>
      <c r="AW65" s="80">
        <v>90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88</v>
      </c>
      <c r="BJ65" s="83">
        <v>0</v>
      </c>
      <c r="BK65" s="83">
        <v>0</v>
      </c>
      <c r="BL65" s="83">
        <v>0</v>
      </c>
    </row>
    <row r="66" spans="1:64" x14ac:dyDescent="0.2">
      <c r="A66" s="66">
        <v>43498</v>
      </c>
      <c r="B66" s="66">
        <v>43511</v>
      </c>
      <c r="C66" s="67">
        <v>214</v>
      </c>
      <c r="D66" s="68" t="s">
        <v>251</v>
      </c>
      <c r="E66" s="68" t="s">
        <v>252</v>
      </c>
      <c r="F66" s="69" t="s">
        <v>253</v>
      </c>
      <c r="G66" s="67">
        <v>0</v>
      </c>
      <c r="H66" s="67">
        <v>0</v>
      </c>
      <c r="I66" s="67">
        <v>0</v>
      </c>
      <c r="J66" s="67">
        <v>0</v>
      </c>
      <c r="K66" s="67">
        <v>12893</v>
      </c>
      <c r="L66" s="67">
        <v>0</v>
      </c>
      <c r="M66" s="67">
        <v>0</v>
      </c>
      <c r="N66" s="67">
        <v>5577</v>
      </c>
      <c r="O66" s="67">
        <v>0</v>
      </c>
      <c r="P66" s="67">
        <v>0</v>
      </c>
      <c r="Q66" s="67">
        <v>0</v>
      </c>
      <c r="R66" s="67">
        <v>0</v>
      </c>
      <c r="S66" s="67">
        <v>18470</v>
      </c>
      <c r="T66" s="67">
        <v>738.8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17750</v>
      </c>
      <c r="AC66" s="67">
        <v>17731</v>
      </c>
      <c r="AD66" s="70">
        <v>0</v>
      </c>
      <c r="AE66" s="71">
        <v>0</v>
      </c>
      <c r="AF66" s="71">
        <v>33.020000457759998</v>
      </c>
      <c r="AG66" s="71">
        <v>0</v>
      </c>
      <c r="AH66" s="71">
        <v>64.466003417970001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15.934000015260001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80.400000000000006</v>
      </c>
      <c r="AW66" s="71">
        <v>64.465999999999994</v>
      </c>
      <c r="AX66" s="73">
        <v>0</v>
      </c>
      <c r="AY66" s="71">
        <v>15.933999999999999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81</v>
      </c>
      <c r="BJ66" s="74">
        <v>0</v>
      </c>
      <c r="BK66" s="74">
        <v>0</v>
      </c>
      <c r="BL66" s="74">
        <v>0</v>
      </c>
    </row>
    <row r="67" spans="1:64" x14ac:dyDescent="0.2">
      <c r="AB67" s="84">
        <f>SUM(AB2:AB66)</f>
        <v>1283850</v>
      </c>
    </row>
    <row r="68" spans="1:64" x14ac:dyDescent="0.2">
      <c r="U68" s="1" t="s">
        <v>255</v>
      </c>
      <c r="AB68" s="1">
        <v>18200</v>
      </c>
      <c r="AC68" s="1" t="s">
        <v>256</v>
      </c>
    </row>
    <row r="69" spans="1:64" x14ac:dyDescent="0.2">
      <c r="U69" s="1" t="s">
        <v>254</v>
      </c>
      <c r="AB69" s="1">
        <v>12450</v>
      </c>
      <c r="AC69" s="1" t="s">
        <v>256</v>
      </c>
    </row>
    <row r="70" spans="1:64" x14ac:dyDescent="0.2">
      <c r="AB70" s="85">
        <f>+AB67-AB68-AB69</f>
        <v>1253200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2019-02-17T22:01:30Z</dcterms:created>
  <dcterms:modified xsi:type="dcterms:W3CDTF">2019-02-17T22:01:30Z</dcterms:modified>
</cp:coreProperties>
</file>